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"/>
    </mc:Choice>
  </mc:AlternateContent>
  <bookViews>
    <workbookView xWindow="0" yWindow="0" windowWidth="28800" windowHeight="10530"/>
  </bookViews>
  <sheets>
    <sheet name="ավարտի ժ" sheetId="3" r:id="rId1"/>
  </sheets>
  <externalReferences>
    <externalReference r:id="rId2"/>
  </externalReferences>
  <definedNames>
    <definedName name="_xlnm._FilterDatabase" localSheetId="0" hidden="1">'ավարտի ժ'!$E$5:$Q$179</definedName>
    <definedName name="BOP">#REF!</definedName>
    <definedName name="BOPfoot">#REF!</definedName>
    <definedName name="cv">[1]Year!$G$2</definedName>
    <definedName name="DebtCG">#REF!</definedName>
    <definedName name="DebtGG">#REF!</definedName>
    <definedName name="G0">#REF!</definedName>
    <definedName name="MonExo">#REF!</definedName>
    <definedName name="MonGrow">#REF!</definedName>
    <definedName name="RealExo">#REF!</definedName>
    <definedName name="RealPercent">#REF!</definedName>
    <definedName name="sv">#REF!</definedName>
    <definedName name="T0">#REF!</definedName>
    <definedName name="Table_2._Turkey__Exogenous_assumptions">#REF!</definedName>
    <definedName name="vc">[1]Year!$G$13</definedName>
    <definedName name="vlom">#REF!</definedName>
    <definedName name="vs">#REF!</definedName>
    <definedName name="Z_00C3F752_01C4_45C7_96B4_5990E9E3AFB3_.wvu.Cols" localSheetId="0" hidden="1">'ավարտի ժ'!$M:$M</definedName>
    <definedName name="Z_00C3F752_01C4_45C7_96B4_5990E9E3AFB3_.wvu.FilterData" localSheetId="0" hidden="1">'ավարտի ժ'!$E$5:$Q$179</definedName>
    <definedName name="Z_0AA5D352_D5D5_4F4C_9DC4_F5F64395CE73_.wvu.FilterData" localSheetId="0" hidden="1">'ավարտի ժ'!$A$1:$Q$179</definedName>
    <definedName name="Z_0F9C48E5_9213_4A75_B0B0_EBD9680DE441_.wvu.Cols" localSheetId="0" hidden="1">'ավարտի ժ'!$M:$M</definedName>
    <definedName name="Z_0F9C48E5_9213_4A75_B0B0_EBD9680DE441_.wvu.FilterData" localSheetId="0" hidden="1">'ավարտի ժ'!$E$5:$Q$179</definedName>
    <definedName name="Z_14B6EE23_35D2_4B7A_98EE_0D3B2B51D132_.wvu.FilterData" localSheetId="0" hidden="1">'ավարտի ժ'!$A$1:$Q$179</definedName>
    <definedName name="Z_19BE146E_3652_488A_BE5F_AC141848BAB2_.wvu.Cols" localSheetId="0" hidden="1">'ավարտի ժ'!$M:$M</definedName>
    <definedName name="Z_19BE146E_3652_488A_BE5F_AC141848BAB2_.wvu.FilterData" localSheetId="0" hidden="1">'ավարտի ժ'!$E$5:$Q$179</definedName>
    <definedName name="Z_1E44B7FE_2870_473C_A50C_8D8532FB16CA_.wvu.Cols" localSheetId="0" hidden="1">'ավարտի ժ'!$M:$M</definedName>
    <definedName name="Z_1E44B7FE_2870_473C_A50C_8D8532FB16CA_.wvu.FilterData" localSheetId="0" hidden="1">'ավարտի ժ'!$E$5:$Q$179</definedName>
    <definedName name="Z_1EA51C6E_D9A9_42C0_84F4_BE94F23556C0_.wvu.FilterData" localSheetId="0" hidden="1">'ավարտի ժ'!$E$5:$Q$179</definedName>
    <definedName name="Z_239CEDEA_CA02_4E12_ADE9_910D9B86B13D_.wvu.Cols" localSheetId="0" hidden="1">'ավարտի ժ'!$M:$M</definedName>
    <definedName name="Z_239CEDEA_CA02_4E12_ADE9_910D9B86B13D_.wvu.FilterData" localSheetId="0" hidden="1">'ավարտի ժ'!$E$5:$Q$179</definedName>
    <definedName name="Z_248BE2BA_E445_11D3_BFE0_00003960F508_.wvu.Cols">#REF!</definedName>
    <definedName name="Z_25167F79_FD62_4604_8488_D20335250B84_.wvu.Cols" localSheetId="0" hidden="1">'ավարտի ժ'!$M:$M</definedName>
    <definedName name="Z_25167F79_FD62_4604_8488_D20335250B84_.wvu.FilterData" localSheetId="0" hidden="1">'ավարտի ժ'!$E$5:$Q$179</definedName>
    <definedName name="Z_25664141_2BB5_46C4_A8A4_D088A88B1F26_.wvu.FilterData" localSheetId="0" hidden="1">'ավարտի ժ'!$E$5:$Q$179</definedName>
    <definedName name="Z_25E78285_F966_429B_AC6F_E649B9B3A71A_.wvu.FilterData" localSheetId="0" hidden="1">'ավարտի ժ'!$E$5:$Q$179</definedName>
    <definedName name="Z_2BD39695_C4C0_4022_9160_D9C8770B8FED_.wvu.FilterData" localSheetId="0" hidden="1">'ավարտի ժ'!$A$1:$Q$179</definedName>
    <definedName name="Z_2DA61E96_E9D5_4A33_909F_82E440A7602E_.wvu.FilterData" localSheetId="0" hidden="1">'ավարտի ժ'!$A$1:$Q$179</definedName>
    <definedName name="Z_2FC270EF_AA79_43D7_943C_33591C4B6233_.wvu.FilterData" localSheetId="0" hidden="1">'ավարտի ժ'!$A$1:$Q$179</definedName>
    <definedName name="Z_3065D7D2_597B_4DC9_96BB_237696C5D499_.wvu.FilterData" localSheetId="0" hidden="1">'ավարտի ժ'!$E$5:$Q$179</definedName>
    <definedName name="Z_34736A7B_2372_418C_B3C5_BE69FA90D15E_.wvu.Cols" localSheetId="0" hidden="1">'ավարտի ժ'!$M:$M</definedName>
    <definedName name="Z_34736A7B_2372_418C_B3C5_BE69FA90D15E_.wvu.FilterData" localSheetId="0" hidden="1">'ավարտի ժ'!$E$5:$Q$179</definedName>
    <definedName name="Z_347B1C3B_8CFA_44E1_A9F0_4D6E7DD80CE8_.wvu.Cols" localSheetId="0" hidden="1">'ավարտի ժ'!$M:$M</definedName>
    <definedName name="Z_347B1C3B_8CFA_44E1_A9F0_4D6E7DD80CE8_.wvu.FilterData" localSheetId="0" hidden="1">'ավարտի ժ'!$E$5:$Q$179</definedName>
    <definedName name="Z_3597B13B_075C_4FAF_B341_1D233B3ADDE1_.wvu.FilterData" localSheetId="0" hidden="1">'ավարտի ժ'!$E$5:$Q$179</definedName>
    <definedName name="Z_375B8945_5456_42CD_AD7B_A948364C7F2E_.wvu.FilterData" localSheetId="0" hidden="1">'ավարտի ժ'!$A$1:$Q$179</definedName>
    <definedName name="Z_3AB8B770_F9FD_402B_AD29_8FA7579C80A6_.wvu.FilterData" localSheetId="0" hidden="1">'ավարտի ժ'!$E$5:$Q$179</definedName>
    <definedName name="Z_3C0796DA_E583_4E78_A1B4_D826A8D28B8D_.wvu.FilterData" localSheetId="0" hidden="1">'ավարտի ժ'!$E$5:$Q$179</definedName>
    <definedName name="Z_3C6A72C1_C4DE_4222_803D_858DE342B88A_.wvu.Cols" localSheetId="0" hidden="1">'ավարտի ժ'!$M:$M</definedName>
    <definedName name="Z_3C6A72C1_C4DE_4222_803D_858DE342B88A_.wvu.FilterData" localSheetId="0" hidden="1">'ավարտի ժ'!$E$5:$Q$179</definedName>
    <definedName name="Z_3CF633C5_6BC7_427F_BF76_AECDE97966FF_.wvu.Cols" localSheetId="0" hidden="1">'ավարտի ժ'!$M:$M</definedName>
    <definedName name="Z_3CF633C5_6BC7_427F_BF76_AECDE97966FF_.wvu.FilterData" localSheetId="0" hidden="1">'ավարտի ժ'!$E$5:$Q$179</definedName>
    <definedName name="Z_4959150B_25F6_4D2B_AFD5_5263F5D37C77_.wvu.Cols" localSheetId="0" hidden="1">'ավարտի ժ'!$M:$M</definedName>
    <definedName name="Z_4959150B_25F6_4D2B_AFD5_5263F5D37C77_.wvu.FilterData" localSheetId="0" hidden="1">'ավարտի ժ'!$E$5:$Q$179</definedName>
    <definedName name="Z_4A798E1B_38D5_43C3_90A2_5512B46892A2_.wvu.FilterData" localSheetId="0" hidden="1">'ավարտի ժ'!$E$5:$Q$179</definedName>
    <definedName name="Z_4B15FF5B_237A_42F3_82F4_F9BA1876F52B_.wvu.Cols" localSheetId="0" hidden="1">'ավարտի ժ'!$M:$M</definedName>
    <definedName name="Z_4B15FF5B_237A_42F3_82F4_F9BA1876F52B_.wvu.FilterData" localSheetId="0" hidden="1">'ավարտի ժ'!$E$5:$Q$179</definedName>
    <definedName name="Z_50F77E12_8EEC_4428_85EF_52FBDB657F88_.wvu.Cols" localSheetId="0" hidden="1">'ավարտի ժ'!$M:$M</definedName>
    <definedName name="Z_50F77E12_8EEC_4428_85EF_52FBDB657F88_.wvu.FilterData" localSheetId="0" hidden="1">'ավարտի ժ'!$E$5:$Q$179</definedName>
    <definedName name="Z_518C0249_0A6A_44A3_9720_6917EE2DF4AE_.wvu.FilterData" localSheetId="0" hidden="1">'ավարտի ժ'!$E$5:$Q$179</definedName>
    <definedName name="Z_54E1B0CB_716F_4BE2_B67E_636969A88887_.wvu.Cols" localSheetId="0" hidden="1">'ավարտի ժ'!$M:$M</definedName>
    <definedName name="Z_54E1B0CB_716F_4BE2_B67E_636969A88887_.wvu.FilterData" localSheetId="0" hidden="1">'ավարտի ժ'!$E$5:$Q$179</definedName>
    <definedName name="Z_54EA4925_90C5_45D3_95DE_F8BA179A5EEE_.wvu.Cols" localSheetId="0" hidden="1">'ավարտի ժ'!$M:$M</definedName>
    <definedName name="Z_54EA4925_90C5_45D3_95DE_F8BA179A5EEE_.wvu.FilterData" localSheetId="0" hidden="1">'ավարտի ժ'!$E$5:$Q$179</definedName>
    <definedName name="Z_57557A60_BFAF_481D_B4FF_C17F1511369E_.wvu.Cols" localSheetId="0" hidden="1">'ավարտի ժ'!$M:$M</definedName>
    <definedName name="Z_57557A60_BFAF_481D_B4FF_C17F1511369E_.wvu.FilterData" localSheetId="0" hidden="1">'ավարտի ժ'!$E$5:$Q$179</definedName>
    <definedName name="Z_579395F9_5A2B_4986_A651_B2A33381DA4D_.wvu.FilterData" localSheetId="0" hidden="1">'ավարտի ժ'!$A$1:$Q$179</definedName>
    <definedName name="Z_595EAFB7_B473_4937_89D9_05CA1E0F7D16_.wvu.Cols" localSheetId="0" hidden="1">'ավարտի ժ'!$M:$M</definedName>
    <definedName name="Z_595EAFB7_B473_4937_89D9_05CA1E0F7D16_.wvu.FilterData" localSheetId="0" hidden="1">'ավարտի ժ'!$E$5:$Q$179</definedName>
    <definedName name="Z_5C39AF81_E83A_46AB_B1CF_8C9F45785641_.wvu.Cols" localSheetId="0" hidden="1">'ավարտի ժ'!$M:$M</definedName>
    <definedName name="Z_5C39AF81_E83A_46AB_B1CF_8C9F45785641_.wvu.FilterData" localSheetId="0" hidden="1">'ավարտի ժ'!$E$5:$Q$179</definedName>
    <definedName name="Z_5FD98CDD_15BE_4551_94F0_E0496DA968E3_.wvu.Cols" localSheetId="0" hidden="1">'ավարտի ժ'!$M:$M</definedName>
    <definedName name="Z_5FD98CDD_15BE_4551_94F0_E0496DA968E3_.wvu.FilterData" localSheetId="0" hidden="1">'ավարտի ժ'!$E$5:$Q$179</definedName>
    <definedName name="Z_6AABF513_CC9F_4646_BEED_8820675512A8_.wvu.Cols" localSheetId="0" hidden="1">'ավարտի ժ'!$M:$M</definedName>
    <definedName name="Z_6AABF513_CC9F_4646_BEED_8820675512A8_.wvu.FilterData" localSheetId="0" hidden="1">'ավարտի ժ'!$E$5:$Q$179</definedName>
    <definedName name="Z_6B977A9D_385A_4C78_9BB1_79A1E1552660_.wvu.Cols" localSheetId="0" hidden="1">'ավարտի ժ'!$M:$M</definedName>
    <definedName name="Z_6B977A9D_385A_4C78_9BB1_79A1E1552660_.wvu.FilterData" localSheetId="0" hidden="1">'ավարտի ժ'!$E$5:$Q$179</definedName>
    <definedName name="Z_6FB3E799_EB45_42CF_9498_17AB74FC7AA8_.wvu.FilterData" localSheetId="0" hidden="1">'ավարտի ժ'!$E$5:$Q$179</definedName>
    <definedName name="Z_7E7DC812_B28C_4F16_8DA2_647E7684412D_.wvu.FilterData" localSheetId="0" hidden="1">'ավարտի ժ'!$A$1:$Q$179</definedName>
    <definedName name="Z_82D11A74_E94F_4177_A5B4_ACDC12D58C64_.wvu.FilterData" localSheetId="0" hidden="1">'ավարտի ժ'!$A$1:$Q$179</definedName>
    <definedName name="Z_845C2C8D_B6AA_4BEE_A80E_BDC04C8DDDFC_.wvu.FilterData" localSheetId="0" hidden="1">'ավարտի ժ'!$A$1:$Q$179</definedName>
    <definedName name="Z_858FA749_C97D_492B_AA82_73BDE126C979_.wvu.Cols" localSheetId="0" hidden="1">'ավարտի ժ'!$M:$M</definedName>
    <definedName name="Z_858FA749_C97D_492B_AA82_73BDE126C979_.wvu.FilterData" localSheetId="0" hidden="1">'ավարտի ժ'!$E$5:$Q$179</definedName>
    <definedName name="Z_86EEA84E_D9A0_4542_92C9_3B104B7080A0_.wvu.FilterData" localSheetId="0" hidden="1">'ավարտի ժ'!$A$1:$Q$179</definedName>
    <definedName name="Z_88C4E938_C616_4225_B759_73E292F5BEF8_.wvu.FilterData" localSheetId="0" hidden="1">'ավարտի ժ'!$E$5:$Q$179</definedName>
    <definedName name="Z_8B4096FF_9896_4590_8268_C92789FBCDB7_.wvu.Cols" localSheetId="0" hidden="1">'ավարտի ժ'!$M:$M</definedName>
    <definedName name="Z_8B4096FF_9896_4590_8268_C92789FBCDB7_.wvu.FilterData" localSheetId="0" hidden="1">'ավարտի ժ'!$E$5:$Q$179</definedName>
    <definedName name="Z_8E036D02_A67B_475E_AC8B_87164D1A8F84_.wvu.Cols" localSheetId="0" hidden="1">'ավարտի ժ'!$M:$M</definedName>
    <definedName name="Z_8E036D02_A67B_475E_AC8B_87164D1A8F84_.wvu.FilterData" localSheetId="0" hidden="1">'ավարտի ժ'!$E$5:$Q$179</definedName>
    <definedName name="Z_8F6C9F09_23AE_4DB9_BBFB_73B8ED99240C_.wvu.Cols" localSheetId="0" hidden="1">'ավարտի ժ'!$M:$M</definedName>
    <definedName name="Z_8F6C9F09_23AE_4DB9_BBFB_73B8ED99240C_.wvu.FilterData" localSheetId="0" hidden="1">'ավարտի ժ'!$E$5:$Q$179</definedName>
    <definedName name="Z_90E8053B_082E_48EB_8555_016AC4527578_.wvu.Cols" localSheetId="0" hidden="1">'ավարտի ժ'!$M:$M</definedName>
    <definedName name="Z_90E8053B_082E_48EB_8555_016AC4527578_.wvu.FilterData" localSheetId="0" hidden="1">'ավարտի ժ'!$E$5:$Q$179</definedName>
    <definedName name="Z_92BCDF44_8FAA_4756_8E46_599320A1A9FA_.wvu.FilterData" localSheetId="0" hidden="1">'ավարտի ժ'!$E$5:$Q$179</definedName>
    <definedName name="Z_963C90F8_9065_4E66_A333_6D6206BC4505_.wvu.FilterData" localSheetId="0" hidden="1">'ավարտի ժ'!$A$1:$Q$179</definedName>
    <definedName name="Z_96A42CFB_E1BA_4363_85E4_A9877503D595_.wvu.FilterData" localSheetId="0" hidden="1">'ավարտի ժ'!$A$1:$Q$179</definedName>
    <definedName name="Z_98C948BE_F163_4FFE_9838_FD801F257D0E_.wvu.Cols" localSheetId="0" hidden="1">'ավարտի ժ'!$M:$M</definedName>
    <definedName name="Z_98C948BE_F163_4FFE_9838_FD801F257D0E_.wvu.FilterData" localSheetId="0" hidden="1">'ավարտի ժ'!$E$5:$Q$179</definedName>
    <definedName name="Z_98F00C63_D3D2_431C_B6D9_6005C67E362C_.wvu.FilterData" localSheetId="0" hidden="1">'ավարտի ժ'!$A$1:$Q$179</definedName>
    <definedName name="Z_A15CBA88_649A_41C7_B629_4FFE7F47BB52_.wvu.FilterData" localSheetId="0" hidden="1">'ավարտի ժ'!$A$1:$Q$179</definedName>
    <definedName name="Z_AB0FA60F_6D1F_4C2C_A40C_C02F31871B8C_.wvu.Cols" localSheetId="0" hidden="1">'ավարտի ժ'!$M:$M</definedName>
    <definedName name="Z_AB0FA60F_6D1F_4C2C_A40C_C02F31871B8C_.wvu.FilterData" localSheetId="0" hidden="1">'ավարտի ժ'!$E$5:$Q$179</definedName>
    <definedName name="Z_AB9E6622_2D5D_415F_97A5_0ABE13B045BF_.wvu.FilterData" localSheetId="0" hidden="1">'ավարտի ժ'!$E$5:$Q$179</definedName>
    <definedName name="Z_AD4394F5_9E83_4081_A64F_4AD4E630DF9C_.wvu.FilterData" localSheetId="0" hidden="1">'ավարտի ժ'!$A$1:$Q$179</definedName>
    <definedName name="Z_BB76CA7B_7CE3_45AC_948E_3E91F107A8DF_.wvu.Cols" localSheetId="0" hidden="1">'ավարտի ժ'!$M:$M</definedName>
    <definedName name="Z_BB76CA7B_7CE3_45AC_948E_3E91F107A8DF_.wvu.FilterData" localSheetId="0" hidden="1">'ավարտի ժ'!$E$5:$Q$179</definedName>
    <definedName name="Z_BF9FEB66_1EAB_4BA8_8980_73219D0917A8_.wvu.Cols" localSheetId="0" hidden="1">'ավարտի ժ'!$M:$M</definedName>
    <definedName name="Z_BF9FEB66_1EAB_4BA8_8980_73219D0917A8_.wvu.FilterData" localSheetId="0" hidden="1">'ավարտի ժ'!$E$5:$Q$179</definedName>
    <definedName name="Z_CFC52C86_DAD0_4692_997B_2DFBDD7B2D85_.wvu.FilterData" localSheetId="0" hidden="1">'ավարտի ժ'!$A$1:$Q$179</definedName>
    <definedName name="Z_D2938D3F_5ACE_4CDA_9070_25066A562F2E_.wvu.Cols" localSheetId="0" hidden="1">'ավարտի ժ'!$M:$M</definedName>
    <definedName name="Z_D2938D3F_5ACE_4CDA_9070_25066A562F2E_.wvu.FilterData" localSheetId="0" hidden="1">'ավարտի ժ'!$E$5:$Q$179</definedName>
    <definedName name="Z_D3616C34_7F2C_4989_A38C_D00036171B19_.wvu.Cols" localSheetId="0" hidden="1">'ավարտի ժ'!$M:$M</definedName>
    <definedName name="Z_D3616C34_7F2C_4989_A38C_D00036171B19_.wvu.FilterData" localSheetId="0" hidden="1">'ավարտի ժ'!$E$5:$Q$179</definedName>
    <definedName name="Z_DDAA4086_83D6_4720_AD1B_2E8E463B3969_.wvu.FilterData" localSheetId="0" hidden="1">'ավարտի ժ'!$E$5:$Q$179</definedName>
    <definedName name="Z_E16AB910_2ABE_40C4_8B06_6D91A40A1B10_.wvu.Cols" localSheetId="0" hidden="1">'ավարտի ժ'!$M:$M</definedName>
    <definedName name="Z_E16AB910_2ABE_40C4_8B06_6D91A40A1B10_.wvu.FilterData" localSheetId="0" hidden="1">'ավարտի ժ'!$E$5:$Q$179</definedName>
    <definedName name="Z_E25C96E6_4850_40E0_A76C_5CB70D8090D5_.wvu.Cols" localSheetId="0" hidden="1">'ավարտի ժ'!$M:$M</definedName>
    <definedName name="Z_E25C96E6_4850_40E0_A76C_5CB70D8090D5_.wvu.FilterData" localSheetId="0" hidden="1">'ավարտի ժ'!$E$5:$Q$179</definedName>
    <definedName name="Z_E519275F_D6C5_4C91_A558_095B209C69DC_.wvu.Cols" localSheetId="0" hidden="1">'ավարտի ժ'!$M:$M</definedName>
    <definedName name="Z_E519275F_D6C5_4C91_A558_095B209C69DC_.wvu.FilterData" localSheetId="0" hidden="1">'ավարտի ժ'!$E$5:$Q$179</definedName>
    <definedName name="Z_E9D632E0_F1BA_4169_8B38_4EC436B2CA03_.wvu.FilterData" localSheetId="0" hidden="1">'ավարտի ժ'!$A$1:$Q$179</definedName>
    <definedName name="Z_F343925B_5420_449F_923F_608A5EDB0F0F_.wvu.FilterData" localSheetId="0" hidden="1">'ավարտի ժ'!$A$1:$Q$179</definedName>
    <definedName name="Z_F3A33C7A_B32B_4FFA_9382_8174AA5F2167_.wvu.Cols" localSheetId="0" hidden="1">'ավարտի ժ'!$M:$M</definedName>
    <definedName name="Z_F3A33C7A_B32B_4FFA_9382_8174AA5F2167_.wvu.FilterData" localSheetId="0" hidden="1">'ավարտի ժ'!$E$5:$Q$179</definedName>
    <definedName name="Z_F595589D_8844_4B57_89DF_2933B0A5AD5C_.wvu.FilterData" localSheetId="0" hidden="1">'ավարտի ժ'!$E$5:$Q$179</definedName>
    <definedName name="Z_F87F6476_4A69_4384_9954_6271BF96200C_.wvu.FilterData" localSheetId="0" hidden="1">'ավարտի ժ'!$A$1:$Q$179</definedName>
    <definedName name="Z_FB8F7867_E087_4761_BC69_19F8F07BC033_.wvu.FilterData" localSheetId="0" hidden="1">'ավարտի ժ'!$A$1:$Q$179</definedName>
    <definedName name="Z_FF90E9DA_C02C_49B5_9BEA_24DA8B87CEBA_.wvu.FilterData" localSheetId="0" hidden="1">'ավարտի ժ'!$A$1:$Q$179</definedName>
    <definedName name="դդֆդ">#REF!</definedName>
    <definedName name="վարի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0" i="3" l="1"/>
  <c r="L49" i="3"/>
  <c r="L70" i="3" l="1"/>
  <c r="K149" i="3"/>
</calcChain>
</file>

<file path=xl/sharedStrings.xml><?xml version="1.0" encoding="utf-8"?>
<sst xmlns="http://schemas.openxmlformats.org/spreadsheetml/2006/main" count="1037" uniqueCount="458">
  <si>
    <t>հազար դրամներով</t>
  </si>
  <si>
    <t xml:space="preserve">Ծրագրի դասիչը </t>
  </si>
  <si>
    <t>Միջոցառման դասիչը</t>
  </si>
  <si>
    <t>ԲԳԿ/Ծրագիր/Միջոցառում</t>
  </si>
  <si>
    <t>Միջոցառման նկարագրություն</t>
  </si>
  <si>
    <t>Տեսակ</t>
  </si>
  <si>
    <t>Աղբյուրը</t>
  </si>
  <si>
    <t>Իրավական հիմք</t>
  </si>
  <si>
    <t>Միջոցառման սկզբի տարեթիվ</t>
  </si>
  <si>
    <t>Միջոցառման նախատեսվող ավարտի տարեթիվ</t>
  </si>
  <si>
    <t>Արտարժույթ</t>
  </si>
  <si>
    <t>Ընդհանուր արժեքը (հազ. եվրո, դոլար,դրամ)</t>
  </si>
  <si>
    <t xml:space="preserve">Նախատեսվող մնացորդը  2026 թվականի տարվա վերջի դրությամբ </t>
  </si>
  <si>
    <t>2024թ. (փաստացի)</t>
  </si>
  <si>
    <t>2025թ. Հաստատված բյուջե</t>
  </si>
  <si>
    <t xml:space="preserve"> 2026թ. </t>
  </si>
  <si>
    <t xml:space="preserve"> 2027թ. </t>
  </si>
  <si>
    <t xml:space="preserve"> 2028թ. </t>
  </si>
  <si>
    <t>ԲԳԿ</t>
  </si>
  <si>
    <t>ՀՀ Վարչապետի աշխատակազմ</t>
  </si>
  <si>
    <t xml:space="preserve"> Պետական հատվածի արդիականացման ծրագիր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</si>
  <si>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</si>
  <si>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ՀՀ հանրային հատվածի բարեփոխումների մշակման և իրականացման խորհրդատվական ծառայությունների ձեռքբերում </t>
  </si>
  <si>
    <t>ընթացիկ</t>
  </si>
  <si>
    <t>վարկ</t>
  </si>
  <si>
    <t>Համաշխարհային բանկի հետ 18.03.2022 թ-ին ստորագրված N9338 – AM համաձայնագիր</t>
  </si>
  <si>
    <t>եվրո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</si>
  <si>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</si>
  <si>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Համաշխարհային բանկի աջակցությամբ իրականացվող  Պետական հատվածի արդիականացման չորրորդ  ծրագրի շրջանակներում էլեկտրոնային կառավարման համակարգերի  և սարքավորումների ձեռքբերում </t>
  </si>
  <si>
    <t>կապիտալ</t>
  </si>
  <si>
    <t>ներքին</t>
  </si>
  <si>
    <t>2020</t>
  </si>
  <si>
    <t>2026</t>
  </si>
  <si>
    <t>ՀՀ դրամ</t>
  </si>
  <si>
    <t>ՀՀ տարածքային կառավարման և ենթակառուցվածքների նախարարություն</t>
  </si>
  <si>
    <t>Ոռոգման համակարգի առողջացում</t>
  </si>
  <si>
    <t xml:space="preserve"> Ֆրանսիայի Հանրապետության կառավարության աջակցությամբ իրականացվող Վեդու ջրամբարի և ոռոգման համակարգի  կառուցման ծրագրի խորհրդատվություն և կառավարում</t>
  </si>
  <si>
    <t xml:space="preserve"> Ֆրանսիայի Հանրապետության կառավարության աջակցությամբ իրականացվող Վեդու ջրամբարի և որռոգման համակարգի  համակարգում և ղեկավարում</t>
  </si>
  <si>
    <t>Ֆրանսիայի Հանրապետության կառավարության հետ 2016թ. Հունվարի 26-ին ստորագրված համաձայնագիր: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</si>
  <si>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</si>
  <si>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</si>
  <si>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>Գերմանիայի զարգացման վարկերի բանկի հետ 19.12.2014 թ-ին ստորագրված համաձայնագիր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</si>
  <si>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</si>
  <si>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</si>
  <si>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</si>
  <si>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</t>
  </si>
  <si>
    <t>դրամաշնորհ</t>
  </si>
  <si>
    <t>Դրամաշնորհային  Համաձայնագիր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</si>
  <si>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</si>
  <si>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</si>
  <si>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փուլի 1 ծրագրով Ջրաձոր գյուղի վերաբնակեցման համար  ենթակառուցվածքնների և բնակելի տների կառուցում</t>
  </si>
  <si>
    <t>Գերմանիայի զարգացման բանկի աջակցությամբ իրականացվող Ախուրյան գետի ջրային ռեսուրսների ինտեգրված կառավարման փուլ 1 ծրագիր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</si>
  <si>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</si>
  <si>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Զարգացման ֆրանսիական  գործակալության աջակցությամբ իրականացվող ոռոգման ոլորտի ֆինանսական կայունության և ոռոգման կառավարման կարողությունն»րի բար»լավման ծրագրի համակարգում և ղ»կավարում</t>
  </si>
  <si>
    <t>-</t>
  </si>
  <si>
    <t>Գերմանիայի զարգացման վարկերի բանկի հետ 18.12.2017 թ-ին ստորագրված համաձայնագիր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</si>
  <si>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</si>
  <si>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</t>
  </si>
  <si>
    <t>Օրվա կարգավորման ջրավազանների կառուցում և վերակառուցում</t>
  </si>
  <si>
    <t>ՀՀ կառավարության 2021 թվականի օգոստոսի 18-ի «Հայաստանի Հանրապետության կառավարության ծրագրի մասին» N 1363-Ա որոշմամբ հաստատված Հավելվածի «3.3 Ջրային տնտեսության» բաժին:
 ՀՀ կառավարության 2021-2026թթ-ի գործութնեության միջոցառումների ծրագիր 18.11.2021թ-ի N 1902-Լ որոշում՝ ՏԿԵՆ բաժին 83 կետի 83.19 ենթակետ:</t>
  </si>
  <si>
    <t>2022</t>
  </si>
  <si>
    <t>2027</t>
  </si>
  <si>
    <t>Արժեքը փոփոխական է:</t>
  </si>
  <si>
    <t>Փոքր և միջին ջրամբարների կառուցում</t>
  </si>
  <si>
    <t>ՀՀ կառավարության 2021 թվականի օգոստոսի 18-ի «Հայաստանի Հանրապետության կառավարության ծրագրի մասին» N 1363-Ա որոշմամբ հաստատված Հավելվածի «3.3 Ջրային տնտեսության» բաժին՝ ...Շարունակվելու են ջրային պաշարների մակերևութային հոսքի կառավարման նպատակով ջրամբարաշինության ծրագրերը: ….Նախագծվելու է 15 ջամբար, սկսվելու է դրանց կառուցումը:
 ՀՀ կառավարության 2021-2026թթ-ի գործութնեության միջոցառումների ծրագիր 18.11.2021թ-ի N 1902-Լ որոշում՝ ՏԿԵՆ բաժին 83 կետ:</t>
  </si>
  <si>
    <t>2030</t>
  </si>
  <si>
    <t>1004</t>
  </si>
  <si>
    <t>Միջազգային համաձայնագիր</t>
  </si>
  <si>
    <t>31024</t>
  </si>
  <si>
    <t xml:space="preserve">Զարգացման ֆրանսիական գործակալության (ԶՖԳ) «Հայաստանում ջրային ռեսուրսների և գյուղատնտեսության համալիր զարգացում» («WAIDA») ծրագիր </t>
  </si>
  <si>
    <t xml:space="preserve">Վարկային միջազգային համաձայնագրի ստորագրում /նախատեսվում է/ </t>
  </si>
  <si>
    <t>2025</t>
  </si>
  <si>
    <t>2032</t>
  </si>
  <si>
    <t>31022</t>
  </si>
  <si>
    <t>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</t>
  </si>
  <si>
    <t>Եվրո</t>
  </si>
  <si>
    <t>Ջրամատակարարաման և ջրահեռացման բարելավում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</si>
  <si>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</si>
  <si>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Համայնքային ջրամատակարարման և ջրահեռացման ենթակառուցվածքների վերականգնման ծրագրի համակարգում և ղեկավարում</t>
  </si>
  <si>
    <t xml:space="preserve"> Գերմանիայի զարգացման վարկերի բանկի հետ 27.12.2013 թ-ին ստորագրված համաձայնագիր</t>
  </si>
  <si>
    <t>«Համայնքային ենթակառուցվածքների II ծրագիր, փուլ 3 - Հայաստանի ջրամատակարարաման և ջրահեռացման ենթակառուցվածք» ծրագրերի կառավարում</t>
  </si>
  <si>
    <t>Վարկային համաձայնագիր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</si>
  <si>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</si>
  <si>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նաև՛ Արմավիրի կեղտաջրերի մաքրման կայանի կառուցում 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</si>
  <si>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</si>
  <si>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6 քաղաքների և 37 գյուղական բնակավայրերի ջրամատակարարման և ջրահեռացման համակարգերի հատվածների հրատապ (մասնակի) վերականգնման աշխատանքներ 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</si>
  <si>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</si>
  <si>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1077</t>
  </si>
  <si>
    <t xml:space="preserve"> Երկաթուղային ցանցի զարգացում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</si>
  <si>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</si>
  <si>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</t>
  </si>
  <si>
    <t xml:space="preserve"> «Հայկական երկաթուղու համակարգը «Ռուսական երկաթուղիներ» բաց բաժնետիրական ընկերության կողմից ստեղծված «Հարավկովկասյան երկաթուղի» փակ բաժնետիրական ընկերությանը փոխանցելու մասին կոնցեսիոն պայմանագրի նախագծին հավանություն տալու և ՀՀ տրանսպորտի և կապի նախարարին լիազորություն վերապահելու մասին» ՀՀ կառավարության 07.02.2008թ N 83-Ա որոշումը: </t>
  </si>
  <si>
    <t>1157</t>
  </si>
  <si>
    <t>Քաղաքային զարգացում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</si>
  <si>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</si>
  <si>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Գյումրու ճանապարհների վերակառուցման և փողոցային լուսավորության արդիականացման խորհրդատվական աջակցություն </t>
  </si>
  <si>
    <t>Միջազգային պայմանագիր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</si>
  <si>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</si>
  <si>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</si>
  <si>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</si>
  <si>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</si>
  <si>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>Ասիական զարգացման բանկի աջակցությամբ իրա կանացվող քաղաքային զարգացման ներդրումային ծրագրի համակարգում և կառավարում</t>
  </si>
  <si>
    <t>Քաղաքային զարգացման ներդրումային ծրագրի համակարգում և կառավարում</t>
  </si>
  <si>
    <t>ԱՄՆ դոլար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</si>
  <si>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</si>
  <si>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Քաղաքային զարգացման ներդրումային ծրագրի շրջանակներում ճանապարհային շինարարություն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</si>
  <si>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</si>
  <si>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Համաձայնագիրը գտնվում է նախագծային փուլում</t>
  </si>
  <si>
    <t xml:space="preserve"> Ճանապարհային ցանցի բարելավում</t>
  </si>
  <si>
    <t xml:space="preserve"> Խորհրդատվական ծառայություններ և պահպանման ծախսեր </t>
  </si>
  <si>
    <t>Ասիական զարգացման բանկի հետ 31.12.2023 թ-ին ստորագրված համաձայնագիր</t>
  </si>
  <si>
    <t xml:space="preserve"> Խորհրդատվական ծառայություններ և պահպանման ծախսեր</t>
  </si>
  <si>
    <t>Ասիական զարգացման բանկի հետ 30.05.2011 թ-ին ստորագրված պայմանագիր</t>
  </si>
  <si>
    <t>Եվրասիական զարգացման բանկի հետ 14.04.2015 թ-ին ստորագրված համաձայնագիր</t>
  </si>
  <si>
    <t>Ասիական զարգացման բանկի հետ 18.03.2025 թ-ին ստորագրված թիվ 4575-ARM վարկային համաձայնագիր</t>
  </si>
  <si>
    <t>2024-2025</t>
  </si>
  <si>
    <t>Կայունացման և զարգացման  Եվրասիական ֆոնդի հետ 26.07.2024թ-ին ստորագրված վարկային համաձայնագիր</t>
  </si>
  <si>
    <t>համաձայնագիրը գտնվում է նախագծային փուլում</t>
  </si>
  <si>
    <t>Խորհրդատվական ծառայություններ և պահպանման ծախսեր</t>
  </si>
  <si>
    <t>Ֆրանսիայի աջակցությամբ իրականացվող Հյուսիս-հարավ ճանապարհային միջանցքի Սիսիան-Քաջարան ճանապարհահատվածի Բարգուշատի թունելի կառուցման համակարգում և կառավարում</t>
  </si>
  <si>
    <t>Վերակառուցման և զարգացման եվրոպական բանկի հետ 15.05.2024թ-ին ստորագրված թիվ 51283 վարկային համաձայնագիր</t>
  </si>
  <si>
    <t xml:space="preserve"> Ճանապարհաշինական աշխատանքներ </t>
  </si>
  <si>
    <t>Ասիական զարգացման բանկի հետ 09.11.2016 թ-ին ստորագրված համաձայնագիր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</si>
  <si>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</si>
  <si>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Աշտարակ-Թալին 29+600կմ-71+500կմ հատվածի կառուցում </t>
  </si>
  <si>
    <t>Ասիական զարգացման բանկի հետ 30.05.2011 թ-ին ստորագրված համաձայնագիր</t>
  </si>
  <si>
    <t xml:space="preserve"> Լանջիկ-Գյումրի 27.47 կմ երկարությամբ ճանապարհային հատվածի կառուցում </t>
  </si>
  <si>
    <t xml:space="preserve"> Եվրոպական ներդրումային բանկի հետ  2013թ. Նոյեմբերի 18-ին ստորագրված համաձայնագիր</t>
  </si>
  <si>
    <t>Եվրասիական զարգացման բանկի հետ 14.04.2015թ-ին ստորագրված համաձայնագիր</t>
  </si>
  <si>
    <t xml:space="preserve"> Քաջարանի թունելի և մոտեցումների շինարարություն </t>
  </si>
  <si>
    <t>Եվրոպական ներդրումային Բանկի հետ 12.11.2024թ-ին ստորագրված FI No 96752 վարկային համաձայնագիր</t>
  </si>
  <si>
    <t>Վերակառուցման և զարգացման եվրոպական բանկի աջակցությամբ իրականացվող Հյուսիս-հարավ ճանապարհային միջանցքի Սիսիան-Քաջարան Հարավային հատվածի կառուցում</t>
  </si>
  <si>
    <t>1167</t>
  </si>
  <si>
    <t xml:space="preserve"> Էլեկտրաէներգետիկ համակարգի զարգացման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</si>
  <si>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</si>
  <si>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Հայաստան-Վրաստան 400 կՎ լարման էլեկտրահաղորդման օդային գծի և համապատասխան ենթակայանների կառուցում (խորհրդատվական և կառավարման ծառայություններ)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</si>
  <si>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ծրագրի շրջանակներում ներդրումներ</t>
  </si>
  <si>
    <t>Հայաստան-Վրաստան 400կՎլարման էլեկտրահաղորդման օդային գծի և համապատասխան ենթակայանների կառուցում</t>
  </si>
  <si>
    <t>Էներգաարդյունավետության ծրագիր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</si>
  <si>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</si>
  <si>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Էներգաարդյունավետության և էներգախնայողությանն ուղղված միջոցառումների իրականացում հանրային (այդ թվում` մանկապարտեզների) շենքերում</t>
  </si>
  <si>
    <t>Հայաստանի Հանրապետության և Եվրոպական ներդրումային բանկի միջ ստորագրված դրամաշնրհային համաձայնագիր, ստորագրման ամսաթիվը` 12.11.2024թ.վ</t>
  </si>
  <si>
    <t>1232</t>
  </si>
  <si>
    <t>12002</t>
  </si>
  <si>
    <t>Պետական աջակցություն բնակարանների և անհատական բնակելի տների էներգաարդյունավետ վերանորոգման աշխատանքների իրականացմանը</t>
  </si>
  <si>
    <t xml:space="preserve"> Պետական աջակցություն բնակարանների և անհատական բնակելի տների էներգաարդյունավետ վերանորոգման աշխատանքների իրականացմանը </t>
  </si>
  <si>
    <t>ՀՀ կառավարության 15.04.2022թ. N 520 –Լ որոշում: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</si>
  <si>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</si>
  <si>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Հայաստանի Հանրապետության և Եվրոպական ներդրումային բանկի միջ ստորագրված ֆինանսական համաձայնագիր, ստորագրման ամսաթիվը` 29.11.2023թ.վ</t>
  </si>
  <si>
    <t>ՀՀ արդարադատության նախարարություն</t>
  </si>
  <si>
    <t>Աջակցություն «Արբիտրաժի և հաշտարարության հայաստանյան կենտրոն»  հիմնադրամի գործունեությանը</t>
  </si>
  <si>
    <t xml:space="preserve">«Արբիտրաժի և հաշտարարության հայաստանյան կենտրոն» հիմնադրամի գործունեության ապահովում </t>
  </si>
  <si>
    <t>ՀՀ դատական և իրավական բարեփոխումների 2022-2026թթ. Ռազմավարություն</t>
  </si>
  <si>
    <t>1228</t>
  </si>
  <si>
    <t>Հակակոռուպցիոն քաղաքականության մշակում, ծրագրերի համակարգում և մոնիթորինգի իրականացում</t>
  </si>
  <si>
    <t>ՀԲ աջակցությամբ իրականացվող «Ժամանակակից ստանդարտներով դատարաններ» ծրագրի շրջանակներում համակարգում և կառավարում</t>
  </si>
  <si>
    <t>Համաձայնագիրը դեռևս կնքված չէ</t>
  </si>
  <si>
    <t>40.260.0</t>
  </si>
  <si>
    <t>ՀԲ աջակցությամբ իրականացվող «Ժամանակակից ստանդարտներով դատարաններ» ծրագրի շրջանակներում կարողությունների զարգացում</t>
  </si>
  <si>
    <t>Դատարանների շենքերի միասնական ստանդարտների,դատական ՏՀՏ ենթակառուցվածքի կառավարման և սպասարկման ստանդարտների մշակում, դատավորների վերապատրաստում</t>
  </si>
  <si>
    <t>ՀԲ աջակցությամբ իրականացվող «Ժամանակակից ստանդարտներով դատարաններ» ծրագրի շրջանակներում դատարանների և նրանց ՏՀՏ ենթակառուցվածքների արդիականացում</t>
  </si>
  <si>
    <t>Դատարանների շենքային պայմանների բարելավում, տեղեկատվական և հաղորդակցության տեխնոլոգիաների (ՏՀՏ) ենթակառուցվածքների ստանդարտացում</t>
  </si>
  <si>
    <t>ՀՀ  առողջապահության  նախարարություն</t>
  </si>
  <si>
    <t xml:space="preserve"> Առողջապահության համակարգի արդիականացման և արդյունավետության բարձրացման ծրագիր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</si>
  <si>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</si>
  <si>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Հայաստանի Հանրապետությունում  տուբերկուլոզի բեռի կրճատում, տուբերկուլոզի բոլոր ձևերի որակյալ ախտորոշման և բուժման մատչելիության ապահովում </t>
  </si>
  <si>
    <t>Հայաստանի Հանրապետության և ՁԻԱՀ-ի, տուբերկուլոզի և մալարիայի դեմ պայքարի գլոբալ հիմնադրամի միջև 2015թ. կնքված Շրջանակային համաձայնագիր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</si>
  <si>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</si>
  <si>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</si>
  <si>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1053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</si>
  <si>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</si>
  <si>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ՄԻԱՎ/ՁԻԱՀ-ի կանխարգելման միջոցառումների իրականացում, ախտորոշիչ լաբորատոր հետազոտությունների իրականացում դատապարտյալների ու կալանավորների շրջանում 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</si>
  <si>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</si>
  <si>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 xml:space="preserve"> ՀՀ առողջապահության նախարարության հիվանդանոցային ծառայությունների բարելավման համար բժշկական սարքավորումների ձեռքբերում </t>
  </si>
  <si>
    <t>«Դիմակայուն Սյունիք» ծրագրի շրջանակներում առողջապահական կազմակերպությունների արդիականացում` կառուցում, վերազինում</t>
  </si>
  <si>
    <t>ՀՀ  էկոնոմիկայի  նախարարություն</t>
  </si>
  <si>
    <t xml:space="preserve"> Անասնաբուժական ծառայություններ</t>
  </si>
  <si>
    <t xml:space="preserve"> Մթերատվության բարձրացման փորձնական ծրագրի շրջանակներում կովերի արհեստական սերմնավորման միջոցառումների իրականացում</t>
  </si>
  <si>
    <t>ՀՀ կառավարության 22․08․2024 թ․ N 1392 որոշում</t>
  </si>
  <si>
    <t xml:space="preserve"> Գյուղատնտեսության խթանման ծրագիր</t>
  </si>
  <si>
    <t>1022</t>
  </si>
  <si>
    <t xml:space="preserve"> Գյուղատնտեսական վարկերի տոկոսադրույքների սուբսիդավորում</t>
  </si>
  <si>
    <t>ՀՀ կառավարության 07.03.2019թ. թիվ 184-Լ որոշում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</si>
  <si>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</si>
  <si>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Ապահովագրավճարների մասնակի սուբսիդավորում՛ մարզերի կամ մարզերի որոշ տարածաշրջանների գյուղատնտեսությունում տնտեսավարողներին </t>
  </si>
  <si>
    <t>Դրամաշնորհային համաձայնագիր և ՀՀ կառավարության N 1485-Լ որոշում</t>
  </si>
  <si>
    <t>2019</t>
  </si>
  <si>
    <t xml:space="preserve">Անասնաբուծության ճյուղում իրականացվող ներդրումային ծրագրերին աջակցություն </t>
  </si>
  <si>
    <t>Անասանբուծության ճյուում իրականացվող առնվազն 1 մլրդ դրամի ներդրումներից կապիտալ ներդրումների մասնակի փոխհատուցում</t>
  </si>
  <si>
    <t>ՀՀ կառավարության 03.03.2022 թ․ N 276-L որոշում</t>
  </si>
  <si>
    <t>2031</t>
  </si>
  <si>
    <t xml:space="preserve">Հայաստանի Հանրապետությունում գյուղատնտեսական նշանակության հողերի միավորմանը (կոնսոլիդացիային) աջակցություն </t>
  </si>
  <si>
    <t>Գյուղատնտեսական նշանակույթան հողերի առանձին գույքային միավորների ձեռքբերման և միավորման միջոցով առնվազն 5 հա հանրագումարային մակերեսով հողամասերի ստեղծում և ձեռքբերված առանձին գույքային միավոր հանդիսացող հողամասերի կադաստրային արժեքի 30%-ի փոխհատուցում</t>
  </si>
  <si>
    <t>ՀՀ կառավարության 04.08.2022 թ․ N 1220-Լ որոշում</t>
  </si>
  <si>
    <t>12017</t>
  </si>
  <si>
    <t>Սպանդանոցային ծառայություն մատուցող տնտեսավարողներին աջակցության տրամադրում</t>
  </si>
  <si>
    <t>ՀՀ կառավարության 27.06.2024թ․ N 971-Լ որոշում</t>
  </si>
  <si>
    <t>12013</t>
  </si>
  <si>
    <t>Հայաստանի Հանրապետությունում արդյունաբերական 
խեցգետնաբուծության զարգացման ծրագիր</t>
  </si>
  <si>
    <t xml:space="preserve"> 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 </t>
  </si>
  <si>
    <t>ՀՀ կառավարության 13.04.2023թ. N 532-Լ որոշում</t>
  </si>
  <si>
    <t xml:space="preserve"> Ստանդարտների մշակում և հավատարմագրման համակարգի զարգացում</t>
  </si>
  <si>
    <t>Որակի ենթակառուցվածքի համակարգի արդիականացում</t>
  </si>
  <si>
    <t>ՀՀ կառավարության 18.08.2021թ-ի N 1363-Ա և ՀՀ կառավարության 18.11.2021թ-ի ՀՀ կառավարության 2021-2026 թվականների գործունեության միջոցառումների ծրագիրը հաստատելու մասին» N 1902-Լ որոշումներ</t>
  </si>
  <si>
    <t>2024</t>
  </si>
  <si>
    <t xml:space="preserve"> Գյուղական ենթակառուցվածքների վերականգնում և զարգացում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</si>
  <si>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</si>
  <si>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 </t>
  </si>
  <si>
    <t>Հայաստանի Հանրապետության և Զարգացման Ֆրանսիական Գործակալության միջև կնքված թիվ CAM 1002 06 D առ 23 ապրիլ 2020 դրամաշնորհային համաձայնագիր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</si>
  <si>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</si>
  <si>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 xml:space="preserve"> 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</t>
  </si>
  <si>
    <t>Հայաստանի Հանրապետության և Ասիական զարգացման բանկի միջև ստորագրված թիվ 9241-ARM առ 22.04.2024թ-ին դրամաշնորհային համաձայնագիր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</si>
  <si>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</si>
  <si>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Արարատի և Արմավիրի մարզերում ժամանակակից պահանջներին համապատասխան ոռոգման համակարգերի ներդրմանը աջակցություն  </t>
  </si>
  <si>
    <t>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</si>
  <si>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 xml:space="preserve"> 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 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</si>
  <si>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</si>
  <si>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Ծրագրի իրականացման համար աշխատանքային պայմանների ապահովման նպատակով վարչական սարքավորումների ձեռք բերում </t>
  </si>
  <si>
    <t>1104</t>
  </si>
  <si>
    <t xml:space="preserve">  Գիտելիքահենք, նորարարական տնտեսությանը և փոքր ու միջին ձեռնարկատիրությանը աջակցություն</t>
  </si>
  <si>
    <t>12004</t>
  </si>
  <si>
    <t xml:space="preserve">Բարձր որակավորում ունեցող մասնագետների ներգրավման նպատակով տնտեսավարողներին աջակցություն </t>
  </si>
  <si>
    <t xml:space="preserve">ՀՀ կառավարության 26.03.2020թ. N 355-Լ որոշում </t>
  </si>
  <si>
    <t xml:space="preserve">ՀՀ կառավարության 26.03.2020թ. N355-Լ որոշում: </t>
  </si>
  <si>
    <t>1165</t>
  </si>
  <si>
    <t xml:space="preserve"> Ներդրումների և արտահանման խթանման ծրագիր</t>
  </si>
  <si>
    <t>11012</t>
  </si>
  <si>
    <t>Թողարկման և վարկանիշավորման պետական աջակցության ծրագիր</t>
  </si>
  <si>
    <t xml:space="preserve"> Պարտատոմսերի և բաժնետոմսերի թողարկման, տեղաբաշխման և բորսայում ցուցակման համար օժանդակություն և  միջազգային վարկանիշային գործակալություններից վարկանիշի ստացման և սպասարկման առաջին 12 ամիսների ծախսերի մասնակի փոխհատուցում </t>
  </si>
  <si>
    <t xml:space="preserve">ՀՀ կառավարության 06.07.2023թ. N 1125-Լ որոշում </t>
  </si>
  <si>
    <t>2023</t>
  </si>
  <si>
    <t>Տեղական արտադրության դեղերի ներկայացման հեռուստահաղորդաշարի պատրաստում և հեռարձակման ապահովում</t>
  </si>
  <si>
    <t xml:space="preserve"> ՀՀ կառավարության 2023 թվականի մայիսի 25-ի N 811-Լ որոշում</t>
  </si>
  <si>
    <t>ՀՀ կառավարության 02.02.2023 թ․ N 138-L որոշում</t>
  </si>
  <si>
    <t>2028</t>
  </si>
  <si>
    <t>ՀՀ կառավարության 07.08.2025 թ․ N 1099-L որոշում</t>
  </si>
  <si>
    <t>ՀՀ կառավարության 2025 թվականի հունվարի 23-ի N 98-Ն որոշում</t>
  </si>
  <si>
    <t>Կլինիկական փորձարկումների, կենսահամարժեքության հետազոտությունների սուբսիդավորում</t>
  </si>
  <si>
    <t>ՀՀ կառավարության 2024 թվականի մարտի 7-ի N 349-Ն որոշում</t>
  </si>
  <si>
    <t>Դեղերի գրանցման փորձաքննությունների ծախսերի սուբսիդավորում</t>
  </si>
  <si>
    <t>ՀՀ կառավարության 2024 թվականի հուլիսի 4-ի N 1034-Ն որոշում</t>
  </si>
  <si>
    <t>ՀՀ կառավարության 30.11.2023 թ․ N 2070-Լ որոշում</t>
  </si>
  <si>
    <t>ՀՀ կառավարության 05.06.2025 թ. N 737-Ն  որոշում</t>
  </si>
  <si>
    <t>12012</t>
  </si>
  <si>
    <t>Կազմակերպությունում ներդրված կառավարման համակարգերի սերտիֆիկացման համար կատարված ծախսերի և արտահանման նպատակով արտադրված արտադրանքի համար տրամադրված սերտիֆիկատի ծախսերի փոխհատուցում</t>
  </si>
  <si>
    <t xml:space="preserve"> Գյուղատնտեսության արդիականացման ծրագիր</t>
  </si>
  <si>
    <t>ՀՀ կառավարության 2019 թվականի մարտի  29-ի N 361-Լ որոշում</t>
  </si>
  <si>
    <t>ՀՀ կառավարության 2019 թվականի ապրիլի 4-ի N 362-Լ որոշում</t>
  </si>
  <si>
    <t>1187</t>
  </si>
  <si>
    <t xml:space="preserve">ՀՀ կառավարության 29.03.2019թ. N 327-Լ որոշում 
</t>
  </si>
  <si>
    <t>2029</t>
  </si>
  <si>
    <t xml:space="preserve"> ՀՀ կառավարության 19.09.2019թ. N 1305-Լ որոշում       
</t>
  </si>
  <si>
    <t>Հայաստանի Հանրապետության կառավարության 2021 թվականի հունիսի 3-ի N 927-Լ որոշում</t>
  </si>
  <si>
    <t>2033</t>
  </si>
  <si>
    <t>ՀՀ կառավարության 03.06.2021 թ․ N 927-Լ որոշում</t>
  </si>
  <si>
    <t>ՀՀ կառավարության 27.07.2023 թ․ N 1284-Լ որոշում</t>
  </si>
  <si>
    <t>Ոչխարաբուծության և այծաբուծության զարգացման ծրագրին աջակցություն</t>
  </si>
  <si>
    <t>ՀՀ կառավարության 12.06.2025 թ․ N 780-Լ որոշում</t>
  </si>
  <si>
    <t>12021</t>
  </si>
  <si>
    <t>12022</t>
  </si>
  <si>
    <t>Հայաստանի Հանրապետությունում 2025-2029 թվականների տավարաբուծության զարգացման ծրագրի շրջանակներում աջակցություն</t>
  </si>
  <si>
    <t>12023</t>
  </si>
  <si>
    <t>12024</t>
  </si>
  <si>
    <t>1190</t>
  </si>
  <si>
    <t xml:space="preserve"> Զբոսաշրջության զարգացման ծրագիր</t>
  </si>
  <si>
    <t>11010</t>
  </si>
  <si>
    <t>Համաշխարհային բանկի աջակցությամբ իրականացվող Զբոսաշրջության և մարզային ենթակառուցվածքների բարելավում  ծրագրի կառավարում</t>
  </si>
  <si>
    <t>Հայաստանի Հանրապետության ու Վերակառուցման և զարգացման միջազգային բանկի միջև 2025 թվականի հուլիսի 22-ին և հուլիսի 23-ին ստորագրված N 9809-AM վարկային համաձայնագիր</t>
  </si>
  <si>
    <t>ՀՀ  կրթության, գիտության, մշակույթի և սպորտի նախարարություն</t>
  </si>
  <si>
    <t>Դպրոցների սեյսմիկ անվտանգության մակարդակի բարձրացման ծրագիր</t>
  </si>
  <si>
    <t>1189</t>
  </si>
  <si>
    <t xml:space="preserve"> Ասիական զարգացման բանկի հետ 19.10.2015 թ-ին ստորագրված համաձայնագիր</t>
  </si>
  <si>
    <t xml:space="preserve"> Ասիական զարգացման բանկի աջակցությամբ իրականացվող դպրոցների սեյսմիկ պաշտպանության ծրագրի լրացուցիչ ֆինանսավորման կառավարում</t>
  </si>
  <si>
    <t xml:space="preserve"> Ասիական զարգացման բանկի հետ 27.11.2023 թ-ին ստորագրված համաձայնագիր</t>
  </si>
  <si>
    <t>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արդիականացում: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</si>
  <si>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</si>
  <si>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 xml:space="preserve"> Կրթության որակի ապահովում</t>
  </si>
  <si>
    <t>Համաշխարհային բանկի աջակցությամբ իրականացվող «Կրթության բարելավման ծրագրի լրացուցիչ ֆինանսավորում» վարկային ծրագիր</t>
  </si>
  <si>
    <t xml:space="preserve"> Հանրակրթության որակի բարելավում, աջակցություն Նորարարությունների մրցակցային հիմնադրամի զարգացմանը, ծրագրի համակարգում և կառավարում</t>
  </si>
  <si>
    <t>Համաշխարհային բանկի հետ 09.06.2022 թ-ին ստորագրված համաձայնագիր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</si>
  <si>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</si>
  <si>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 xml:space="preserve"> Կապիտալ ներդրումներ ավագ, միջնակարգ և հիմնական դպրոցներում </t>
  </si>
  <si>
    <t>ՀՀ  աշխատանքի և սոցիալական հարցերի նախարարություն</t>
  </si>
  <si>
    <t xml:space="preserve"> Անապահով սոցիալական խմբերին աջակցություն</t>
  </si>
  <si>
    <t>Սոցիալական բնակարանային ֆոնդի շենքերի վերանորոգում</t>
  </si>
  <si>
    <t>Սոցիալական բնակարանային ֆոնդի շենքերի թվով 4 շենքների վերանորոգում` սոցիալական բնակարանային ֆոնդի շահառուներին սպասարկելու համար</t>
  </si>
  <si>
    <t>բանակցություններ</t>
  </si>
  <si>
    <t>Գնահատական չկա</t>
  </si>
  <si>
    <t>1032</t>
  </si>
  <si>
    <t xml:space="preserve"> Տարեց և (կամ) հաշմանդամություն ունեցող անձանց աջակցություն</t>
  </si>
  <si>
    <t>Տարեց և (կամ) հաշմանդամություն ունեցող անձանց շուրջօրյա խնամքի պետական ոչ առևտրային կազմակերպությունների շենքային պայմանների բարելավում</t>
  </si>
  <si>
    <t>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</t>
  </si>
  <si>
    <t>1160</t>
  </si>
  <si>
    <t xml:space="preserve"> Հաշմանդամություն ունեցող անձանց սոցիալական ներառում</t>
  </si>
  <si>
    <t xml:space="preserve">Մեծամորում հաշմանդամություն ունեցող անձանց համար անկախ կյանքի կենտրոնի կառուցում	</t>
  </si>
  <si>
    <t>Հաշմանդամություն ունեցող անձանց սոցիալական, մասնագիտական ծառայությունների զարգացման և տրամադրման, կենցաղավարման ծրագրերի, տարբեր թերապիաների միջոցով անկախ կյանքի ծառայություններ մատուցելու նպատակով անկախ կյանքի կենտրոնի կառուցում</t>
  </si>
  <si>
    <t>1205</t>
  </si>
  <si>
    <t>Սոցիալական ապահովություն</t>
  </si>
  <si>
    <t>ՀՀ ՊՆ զինվորական կոչում ունեցող անձնակազմին   սոցիալական աջակցություն</t>
  </si>
  <si>
    <t>ՀՀ ՊՆ զինվորական կոչում ունեցող անձնակազմին տրամադրված սպառողական վարկերի տոկոսագումարների մասնակի փոխհատուցում</t>
  </si>
  <si>
    <t>ՀՀ աշխատանքի և սոցիալական հարցերի նախարարության և «Բնակարան երիտասարդներին» վերաֆինանսավորում իրականացնող վարկային կազմակերպություն ՓԲԸ-ի միջև կնքված փոխըմբռման հուշագիր</t>
  </si>
  <si>
    <t>ավելի քան 5 տարի</t>
  </si>
  <si>
    <t>ՀՀ բարձր տեխնոլոգիական արդյունաբերության նախարարություն</t>
  </si>
  <si>
    <t>1235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</si>
  <si>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</si>
  <si>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</si>
  <si>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Դրամաշնորհային համաձայնագիր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</si>
  <si>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</si>
  <si>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ՀՀ ֆինանսների նախարարության և ՌԴ ֆինանսների նախարարության միջև` Ռուսաստանի Դաշնության կողմից ՀՀ անհատույց ֆինանսական օգնության դրամաշնորհային ծրագրի շրջանակներում Կառավարության ֆինանսական կառավարման տեղեկատվական համակարգերի ներդրում</t>
  </si>
  <si>
    <t>11007</t>
  </si>
  <si>
    <t>31002</t>
  </si>
  <si>
    <t>2021</t>
  </si>
  <si>
    <t>ՀՀ վիճակագրական կոմիտե</t>
  </si>
  <si>
    <t xml:space="preserve"> Ազգային պաշտոնական վիճակագրության արտադրություն և տարածում</t>
  </si>
  <si>
    <t>1143</t>
  </si>
  <si>
    <t>Հերթական գյուղատնտեսական համատարած հաշվառման նախապատրաստման և անցկացման միջոցառումների իրականացում</t>
  </si>
  <si>
    <t xml:space="preserve">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 </t>
  </si>
  <si>
    <t xml:space="preserve"> «Պաշտոնական վիճակագրության մասին» ՀՀ օրենք,  21-րդ հոդված </t>
  </si>
  <si>
    <t>ՀՀ պետական եկամուտների կոմիտե</t>
  </si>
  <si>
    <t>1023</t>
  </si>
  <si>
    <t xml:space="preserve"> Հարկային և մաքսային ծառայություններ</t>
  </si>
  <si>
    <t>Վերակառուցման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ապահովում»</t>
  </si>
  <si>
    <t>ՎԶԵԲ-ի կողմից տրամադրվող դրամաշնորհային ծրագրի շրջանակներում ՀՀ  պետական եկամուտների կոմիտեի շենքերի կառուցում</t>
  </si>
  <si>
    <t>Միջազգային համաձայնագրերի շրջանակում վարկային ծրագրի իրականացում ՀՀ պետական բյուջեից համաֆինանսավորման պայմանով</t>
  </si>
  <si>
    <t>Վերակառուցման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ապահովում»</t>
  </si>
  <si>
    <t>ՎԶԵԲ-ի կողմից տրամադրվող վարկային ծրագրի շրջանակներում ՀՀ պետական եկամուտների կոմիտեի շենքերի կառուցում</t>
  </si>
  <si>
    <t>Վարկ</t>
  </si>
  <si>
    <t>Վերակառուցման և զարգացման եվրոպական բանկի աջակցությամբ իրականացվող «Սյունիքի մարզում մաքսային և լոգիստիկ կենտրոն» վարկային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</si>
  <si>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</si>
  <si>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«Երևանի մաքսային և լոգիստիկ կենտրոն» վարկային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</si>
  <si>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Երևանի մաքսային և լոգիստիկ կենտրոնի կառուցում </t>
  </si>
  <si>
    <t>Վերակառուցման և զարգացման եվրոպական բանկի աջակցությամբ իրականացվող «Երևանի մաքսային և լոգիստիկ կենտրոն» դրամաշնորհային ծրագրի շրջանակներում ՀՀ պետական եկամուտների կոմիտեի նոր շենքային պայմանների ապահովում</t>
  </si>
  <si>
    <t>Հանրային հեռարձակողի խորհուրդ</t>
  </si>
  <si>
    <t xml:space="preserve"> Ռադիո և հեռուստահաղորդումների հեռարձակում</t>
  </si>
  <si>
    <t>32004</t>
  </si>
  <si>
    <t>ՉԺՀ կողմից «Հայաստանի հանրային հեռուստաընկերության» համար ԱՍԲ-8 Հեռուստաստուդիայի կառուցման նպատակով Հայկական կողմի («Հայաստանի հանրային հեռուստաընկերություն» ՓԲԸ) միջոցներով  օժանդակ ենթակառուցվածքների ապահովում</t>
  </si>
  <si>
    <t>ՀՀ կառավարության որոշում</t>
  </si>
  <si>
    <t>ՀՀ շրջակա միջավայրի նախարարություն</t>
  </si>
  <si>
    <t xml:space="preserve"> Շրջակա միջավայրի վրա ազդեցության գնահատում և մոնիթորինգ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</si>
  <si>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</si>
  <si>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 xml:space="preserve"> ՀՀ հանրային նշանակության շենքերի և այլ հասարակական կառույցների էներգախնայողության հաշվարկման  համակարգի ստեղծման, ենթաօրենսդրական փաթեթի մշակման և համակարգի արդյունավետության վերաբերյալ տեղեկատվության հանրայնացման աշխատանքների իրականացում </t>
  </si>
  <si>
    <t>ՄԱԿ-ի Զարգացման ծրագրի և ՀՀ Շրջակա միջավայրի նախարարության Շրջակա միջավայրի նախագծերի իրականացման գրասենյակի միջև՝ «Ռիսկերի նվազեցում և մասշտաբների ընդլայնում» ՄԱԶԾ/Ընդհանուր զարգացման հիմնադրամի նախագծի 1-ին բաղադրիչի իրականացման վերաբերյալ  22.09.2021թ․ ստորագրված Համաձայնագիր</t>
  </si>
  <si>
    <t>01.01.2024</t>
  </si>
  <si>
    <t>Դոլար/դրամ
պետական բյուջեի հատվածոմ արտացոլված է ՀՀ հազ․ դրամով</t>
  </si>
  <si>
    <t>«Հայաստանի դիմակայուն լանդշաֆտներ»  դրամաշնորհային ծրագիր</t>
  </si>
  <si>
    <t xml:space="preserve"> «Հայաստանի դիմակայուն լանդշաֆտների ծրագրի» շրջանակներում համապատասխան փաստաթղթերի և ձեռնարկների մշակում և Հյուսիսային Կապան և Տանձուտ լքված հանքավայրերի տեղամասերում ռեկուլտիվացիայի աշխատանքների իրականացում </t>
  </si>
  <si>
    <t>Ֆինանսների նախարարության և Համաշխարհային բանկի միջև կնքված դրաշնորհային պայմանագիր (GEF Grant No. TF0C4647  - P 179988  (RESILAND: Armenia Resilient Landscapes Project)
Additional Instructions: Disbursement and Financial Information Letter)</t>
  </si>
  <si>
    <t>22.05.2024</t>
  </si>
  <si>
    <t xml:space="preserve">Շրջակա միջավայրի նախարարության և ՄԱԶԾ միջև կնքված համաձայնագիր  </t>
  </si>
  <si>
    <t>15.11.2023</t>
  </si>
  <si>
    <t>ՀՀ ֆինանսների նախարարություն</t>
  </si>
  <si>
    <t>1031</t>
  </si>
  <si>
    <t xml:space="preserve"> Հանրային հատվածի ֆինանսական ոլորտի մասնագետների վերապատրաստում</t>
  </si>
  <si>
    <t>Եվրասիական զարգացման բանկի աջակցությամբ իրականացվող տեխնիկական աջակցության ծրագիր</t>
  </si>
  <si>
    <t>ՀՀ կառավարության 2025 թվականի մարտի 6-ի  N 230-Ա որոշում</t>
  </si>
  <si>
    <t>ՀՀ 2026թ պետական բյուջեում ներառված ավարտի ժամկետ ունեցող միջոցառումներ</t>
  </si>
  <si>
    <t>Հավելված N 6</t>
  </si>
  <si>
    <t xml:space="preserve"> Ֆրանսիայի Հանրապետության կառավարության աջակցությամբ իրականացվող Վեդու ջրամբարի  և ոռոգման համակարգի կառուցում</t>
  </si>
  <si>
    <t>Օրվա կարգավորման ջրավազանների կառուցման և վերակառուցման համար նախագծերի և աշխատանքների ձեռք բերում</t>
  </si>
  <si>
    <t>Փոքր և միջին ջրամբարների կառուցման աշխատանքներ</t>
  </si>
  <si>
    <t>Գերմանիայի զարգացման վարկերի բանկի աջակցությամբ իրականացվող "Ջրային ռեսուրսների համատեղված կառավարում (ՋՌՀԿ)/Ախուրյան գետ" ծրագրի ուղեկցող միջոցառումներ դրամաշնորհային ծրագիր</t>
  </si>
  <si>
    <t>Ախուրյան գետի ավազանում ջրային ռեսուրսների արդյունավետ կառավարմանն աջակցություն</t>
  </si>
  <si>
    <t>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ծրագրի իրականացում</t>
  </si>
  <si>
    <t>Համաշխարհային բանկի աջակցության շրջանակներում ոռոգման, ջրամատակարարման և ջրահետացման ծրագրերի իրականացում</t>
  </si>
  <si>
    <t>Համայնքային ենթակառուցվածքների  II ծրագիր, փուլ 3 - Հայաստանի ջրամատակարարման և ջրահեռացման ենթակառուցվածքե ծրագրի համակարգում և ղեկավարում</t>
  </si>
  <si>
    <t>Գյումրու Անի և Ավստրիական թաղամասերի փողոցների (ներառյալ հետիոտնային անցումների ցանցը և ջրահեռացման համակարգը) հիմնանորոգում</t>
  </si>
  <si>
    <t>Գյումրու ճանապարհների վերակառուցման և փողոցների լուսավորության արդիականացման աշխատանքներ</t>
  </si>
  <si>
    <t>Երևանի քաղաքային լուսավորության ենթակառուցվածքի բարելավման համար տրամադրվող աջակցություն և ծառայություն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</si>
  <si>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</si>
  <si>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</si>
  <si>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</si>
  <si>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>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</si>
  <si>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 xml:space="preserve"> Եվրասիական զարգացման բանկի աջակցությամբ իրականացվող Հյուսիս-հարավ ճանապարհային միջանցքի զարգացման ծրագրի Քաջարանի թունելի և մոտեցումների համակարգում և կառավարում</t>
  </si>
  <si>
    <t>Վերակառուցման և զարգացման Եվրոպական Բանկի Հյուսիս-հարավ ճանապարհային միջանցքի զարգացման ծրագրի Սիսիան-Քաջարան Հարավային հատվածի համակարգում և կառավարում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</si>
  <si>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</si>
  <si>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</si>
  <si>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Եվրասիական զարգացման բանկի աջակցությամբ իրականացվող Հյուսիս-հարավ միջանցքի զարգացման ծրագիր Քաջարան Ագարակ 32 կմ</t>
  </si>
  <si>
    <t xml:space="preserve">  Եվրասիական զարգացման բանկի աջակցությամբ իրականացվող Հյուսիս-հարավ ճանապարհային միջանցքի զարգացման ծրագրի Քաջարանի թունելի և մոտեցումների կառուցում</t>
  </si>
  <si>
    <t>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</si>
  <si>
    <t>Սիսիան-Քաջարան ճանապարհահատվածի հյուսիսային  շուրջ 27.1 կմ հատվածի  կառուցման աշխատանքներ</t>
  </si>
  <si>
    <t>Եվրոպական ներդրումային Բանկի աջակցությամբ իրականացվող «Հայաստան. Սիսիան-Քաջարան ճանապարհահատվածի ծրագիր», Հյուսիսային հատվածի կառուցում և հիմնանորոգում</t>
  </si>
  <si>
    <t>Ֆրանսիայի աջակցությամբ իրականացվող Սիսիան-Քաջարան ճանապարհահատվածի Բարգուշատի թունելի կառուցում</t>
  </si>
  <si>
    <t>Ֆրանսիայի աջակցությամբ իրականացվող Սիսիան-Քաջարան ճանապարհահատվածի Բարգուշատի 8.65կմ թունելի կառուցում</t>
  </si>
  <si>
    <t>Սիսիան-Քաջարան ճանապարհահատվածի հարավային 24.2 կմ հատվածի  կառուցման աշխատանքներ</t>
  </si>
  <si>
    <t>Եվրոպական ներդրումային Բանկի աջակցությամբ իրականացվող, Հայաստան. Սիսիան-Քաջարան ճանապարհահատվածի ծրագրի, Հարավային հատվածի կառուցում</t>
  </si>
  <si>
    <t>Դրամաշնորհի համաձայնագիր</t>
  </si>
  <si>
    <t xml:space="preserve"> Դատական և հանրային պաշտպանություն</t>
  </si>
  <si>
    <t>Խորհրդատվության և հետազոտության կետերին և լաբորատորիաներին տեխնիկական աջակցություն, հակառետրովիրուսային և օպորտունիստական վարակների բուժում և կանխարգելում, ՄԻԱՎ/ՁԻԱՀ-ի ազգային ծրագրի հիմնական բաղադրիչների գնահատում</t>
  </si>
  <si>
    <t>Դեղակայուն տուբերկուլյոզով հիվանդների ամբուլատոր բուժումն իրականացնող մասնագետների վերապատրաստում, դեղակայուն տուբերկուլյոզի կառավարման վերաբերյալ վերապատրաստում արտասահմանում,  ՏԲ դեղորայքի կառավարման ոլորտում տեխնիկական աջակցություն</t>
  </si>
  <si>
    <t>Գլոբալ հիմնադրամի աջակցությամբ իրականացվող առողջապահական բարեփոխումների տեխնիկական աջակցության ծրագիր</t>
  </si>
  <si>
    <t>32008</t>
  </si>
  <si>
    <t>«Դիմակայուն Սյունիք» ծրագրի շրջանակներում առողջապահական կազմակերպությունների անհրաժեշտ շենքային պայմանների ապահովում, մարզային առողջապահական կազմակերպությունների անհրաժեշտ բժշկական սարքավորումներով և գույքով հագեցում</t>
  </si>
  <si>
    <t>12001</t>
  </si>
  <si>
    <t>Արհեստական սերմնավորման միջոցով հանրապետությունում անասնագլխաքանակի ավելացում և տոհմային հատկանիշների բարելավում</t>
  </si>
  <si>
    <t>Գյուղատնտեսության ոլորտում տրամադրվող վարկերի տոկոսադրույքների սուբսիդավորում</t>
  </si>
  <si>
    <t>ԱԱՀ վճարող համարվող սպանդանոցային ծառայություն մատուցող տնտեսավարողներին ֆերմերային տնտեսություններից գնված գյուղատնտեսական կենդանիների սպանդանոցային սպանդից ստացված մսեղիքի իրացման համար հաշվարկված ԱԱՀ-ի 75%-ի չափով աջակցության տրամադրում</t>
  </si>
  <si>
    <t>ՍՉԱՄ ՓԲԸ-ում տրամաչփարկման կարողությունների հիմնում, ՍՉԱՄ ՓԲԸ-ում փորձարկման կարողությունների ընդլայնում, նոր լաբորատոր սարքավորումնարի ձեռքբերում, լաբորատորիանորի վերազինում</t>
  </si>
  <si>
    <t>Հայաստանի Հանրապետության տարածքում գտնվող ընկերությունների արտադրողականության բարձրացման նպատակով բարձր որակավորում ունեցող մասնագետների ներգրավմանը աջակցություն</t>
  </si>
  <si>
    <t>Տնտեսության արդիականացման միջոցառմանը պետական աջակցություն</t>
  </si>
  <si>
    <t>Արտադրական հնարավորությունների արդիականացման և նոր տեխնոլոգիաների ներմուծման խթանման նպատակով մատչելի պայմաններով վարկերի տրամադրում</t>
  </si>
  <si>
    <t>Ընկերությունների մասին պատմող ճանաչողական հաղորդաշարերի հեռարձակում</t>
  </si>
  <si>
    <t>Տեքստիլ ոլորտի զարգացման ծրագրերն իրականացնող և աջակցող Օպերատորի շարունակական գործունեության նպատակով պետական աջակցության ծրագիր</t>
  </si>
  <si>
    <t>Տեքստիլ ոլորտի զարգացման գործողությունների ծրագրիրն իրականացնող Օպերատորի ֆինանասավորում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</si>
  <si>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</si>
  <si>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</t>
  </si>
  <si>
    <t>Արտահանման խթանման նպատակով օժանդակության տրամադրում</t>
  </si>
  <si>
    <t>Արտահանման խթանման նպատակով արտահանողին ապրանքի արտահանումից հետո ներմուծվող երկրի օրենսդրությամբ այդ ապրանքի համար սահմանված մաքսատուրքի դրույքաչափին համապատասխան հաշվարկված գումարի չափով օժանդակության տրամադրում</t>
  </si>
  <si>
    <t>Հայաստանի Հանրապետությունում արտադրվող դեղերի կլինիկական փորձարկումների և (կամ) կենսահամարժեքության  հետազոտությունների ծախսերի մասնակի սուբսիդավորում</t>
  </si>
  <si>
    <t>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արտադրությանդեղերի գրանցման ծախսերի սուբսիդավորում</t>
  </si>
  <si>
    <t>Մշակող արդյունաբերության ոլորտում աշխատողների ներգրավմանը պետական աջակցության տրամադրում</t>
  </si>
  <si>
    <t>Աշխատողների որակավորման կամ վերապատրաստման ծախսերի մասնակի փոխհատուցման միջոցով խրախուսել մշակող արդյունաբերության ճյուղի գործատուներին ներգրավել առավել մեծ թվով պոտենցիալ աշխատողներ և կանխել ոլորտում աշխատողների հոսունությունը</t>
  </si>
  <si>
    <t>Արտադրանքի սերտիֆիկացման և լաբորատոր փորձարկումների վճարների փոխհատուցում</t>
  </si>
  <si>
    <t>Երրորդ երկրի շուկայում տեղադրված արտադրանքի սերտիֆիկատի, լաբորատոր փորձարկման համար կատարված ծախսերի մասնակի փոխհատուցում</t>
  </si>
  <si>
    <t>Կառավարման համակարգերի և արտադրանքի համապատասխանության սերտիֆիկատների ստացմանն աջակցություն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</si>
  <si>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</si>
  <si>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</si>
  <si>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</si>
  <si>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Գյուղատնտեսության ոլորտում կարկտապաշտպան ցանցերի ներդրման համար տրամադրվող վարկերի տոկոսադրույքների սուբսիդավորում</t>
  </si>
  <si>
    <t>Հայաստանի Հանրապետությունում 2019-2024 թվականների տավարաբուծության զարգացման ծրագիր</t>
  </si>
  <si>
    <t>Հանրապետությունում  խոշոր եղջերավոր տոհմային կենդանիների ձեռքբերման համար տրմադրվող նպատակային վարկերի տոկոսադրույքների սուբսիդավորում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</si>
  <si>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</si>
  <si>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>Հանրապետությունում մանր եղջերավոր տոհմային կենդանիների ձեռքբերման համար տրամադրվող նպատակային վարկերի տոկոսադրույքների սուբսիդավորում</t>
  </si>
  <si>
    <t>Հայաստանի Հանրապետությունում ինտենսիվ այգեգործության զարգացման նպատակով սուբսիդավորում</t>
  </si>
  <si>
    <t xml:space="preserve">Հայաստանի Հանրապետությունում այգեհիմնման նպատակով տրամադրվող վարկերի տոկոսադրույքների սուբսիդավորում </t>
  </si>
  <si>
    <t>Հայաստանի Հանրապետությունում ինտենսիվ այգեգործության զարգացման նպատակով ծախսերի փոխհատուցում</t>
  </si>
  <si>
    <t>Հայաստանի Հանրապետությունում այգեհիմնման նպատակով կատարված ծախսերի մասնակի փոխհատուցում</t>
  </si>
  <si>
    <t>Հայաստանի Հանրապետությունում  ջերմատնային տնտեսությունների  զարգացման աջակցության ծրագիր</t>
  </si>
  <si>
    <t>Հայաստանի Հանրապետությունում ջերմատների հիմնման համար տրամադրվող վարկերի տոկոսադրույքների սուբսիդավորում</t>
  </si>
  <si>
    <t>Արտերկրից բարձր մթերատու ոչխարի և այծերի ցեղերի տոհմային կենդանիների  ներկրման, ինչպես նաև ՀՀ-ից ձեռքբերումների շարունակականության ապահովում</t>
  </si>
  <si>
    <t>Տնամերձ հողամասերում այգեհիմնման և ոռոգման արդիական  համակարգերի ներդրման աջակցություն</t>
  </si>
  <si>
    <t xml:space="preserve">ՀՀ Իջևան համայնքի Ծաղկավան, Կիրանց, Բերքաբեր և Խաշթառակ բնակավայրերի տնամերձ հողամասերում այգեհիմնման և ոռոգման արդիական համակարգերի ներդրման խթանում </t>
  </si>
  <si>
    <t>Հայաստանի Հանրապետությունում 2025-2029 թվականների տավարաբուծության զարգացման ծրագրի շրջանակներում սուբսիդավորում</t>
  </si>
  <si>
    <t>Խոշոր եղջերավոր տոհմային կենդանիների ձեռքբերման համար տրամադրվող նպատակային վարկերի տոկոսադրույքների մասնակի սուբսիդավորում</t>
  </si>
  <si>
    <t>Խոշոր եղջերավոր տոհմային կենդանիների ձեռքբերման համար կատարված ծախսերի մասնակի փոխհատուցում</t>
  </si>
  <si>
    <t>«Խելացի» անասնաշենքերի կառուցման կամ վերակառուցման և դրանց տեխնոլոգիական ապահովման աջակցության ծրագրի շրջանակներում սուբսիդավորում</t>
  </si>
  <si>
    <t xml:space="preserve">«Խելացի» անասնաշենքերի կառուցման կամ վերակառուցման և դրանց տեխնոլոգիական ապահովման համար տրամադրված նպատակային վարկերի տոկոսադրույքների մասնակի սուբսիդավորում </t>
  </si>
  <si>
    <t>«Խելացի» անասնաշենքերի կառուցման կամ վերակառուցման և  դրանց տեխնոլոգիական ապահովման աջակցության ծրագրի շրջանակներում աջակցություն</t>
  </si>
  <si>
    <t>Խելացի անասնաշենքերի կառուցման կամ վերակառուցման և դրանց տեխնոլոգիական ապահովման համար ծախսերի մասնակիփոխհատուցում</t>
  </si>
  <si>
    <t>ՀՀ տարբեր մարզերում զբոսաշրջության հետ կապված ենթակառուցվածքների բարելավման նպատակով Զբոսաշրջության և մարզային ենթակառուցվածքների բարելավում  ծրագրի կառավարում</t>
  </si>
  <si>
    <t>Համաշխարհային բանկի աջակցությամբ իրականացվող Զբոսաշրջության և մարզային ենթակառուցվածքների բարելավում</t>
  </si>
  <si>
    <t>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</t>
  </si>
  <si>
    <t>Ճապոնիայի հիմնադրամի աջակցությամբ բարգավաճ և դիմակայուն Ասիայի և Խաղաղ օվկիանոսի դպրոցների շենքային ապահովվածության բարելավում</t>
  </si>
  <si>
    <t>Ճապոնիայի հիմնադրամի աջակցությամբ «Սեյսմիկ անվտանգության բարելավման» ծրագրի շրջանակներում բարգավաճ և դիմակայուն Ասիայի և Խաղաղ օվկիանոսի դպրոցների նոր շենքերի կառուցում, առկա շենքերի վերակառուցում, հիմնանորոգում</t>
  </si>
  <si>
    <t>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</t>
  </si>
  <si>
    <t>Թվային փոխակերպման գործընթացի իրականացում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</si>
  <si>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</si>
  <si>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>«ՀՀ հանրային հատվածի ֆինանսական հաշվետվությունների որակի բարձրացում» դրամաշնորհային ծրագրի նախագծման, մշակման գործընթացի կառավարում</t>
  </si>
  <si>
    <t>Կայունացման և զարգացման եվրասիական հիմնադրամի 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</si>
  <si>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</si>
  <si>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ՉԺՀ-ի հետ համագործակցության շրջանակներում Հայաստանի հանրային հեռուստաընկերության ենթակառուցվածքների ապահովում</t>
  </si>
  <si>
    <t>«Սևանա լճի ավազանում հողային ռեսուրսների և արժեքավոր էկոհամակարգերի պահպանում և կայուն կառավարում`  ուղղված բազմակի օգուտների» դրամաշնորհային ծրագիր</t>
  </si>
  <si>
    <t>Սևանա լճի ավազանի հողերի դեգրադացիայի նվազեցում և կենսաբազմազանության պահպանում: Ծրագիրը նաև ուղղված է  արոտավայրերի կայուն կառավարմանը և կայուն գյուղատնտեսական գործելակերպերի ապահովմանը`  հատկապես բնության հատուկ պահպանվող տարածքների շրջակայքում:</t>
  </si>
  <si>
    <t>ՀՀ ֆինանսների նախարարության ղեկավար կազմի կոմպետենցիաների զարգացում և առաջնորդական  հմտությունների ուսուցում</t>
  </si>
  <si>
    <t>Ասիական զարգացման բանկի աջակցությամբ իրականացվող Դպրոցների սեյսմիկ պաշտպանության ծրագրի կառավարում</t>
  </si>
  <si>
    <t>2016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</si>
  <si>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</si>
  <si>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Դպրոցների սեյսմիկ պաշտպանության լրացուցիչ ֆինանսավորման  ծրագիր ՀՀ դպրոցների սեյսմիկ անվտանգության բարելավման նպատակով</t>
  </si>
  <si>
    <t>Գլոբալ հիմնադրամի աջակցությամբ ՀՀ-ում իրականացվող  առողջության համապարփակ ապահովագրության  ներդրման համար անհրաժեշտ օրենսդրական փաստաթղթերի մշակման  և բժ. լիցենզավորման ոլորտը կանոնակարգող օրենսդրական բարեփոխումների տեխնիկական աջակցություն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</si>
</sst>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* #,##0.0_);_(* \(#,##0.0\);_(* &quot;-&quot;??_);_(@_)"/>
    <numFmt numFmtId="165" formatCode="#,##0.0_);\(#,##0.0\)"/>
    <numFmt numFmtId="166" formatCode="#,##0.00\ [$USD]"/>
    <numFmt numFmtId="167" formatCode="_(* #,##0.0_);_(* \(#,##0.0\);_(* &quot;-&quot;?_);_(@_)"/>
  </numFmts>
  <fonts count="12" x14ac:knownFonts="1">
    <font>
      <sz val="11"/>
      <color theme="1"/>
      <name val="Calibri"/>
      <family val="2"/>
      <scheme val="minor"/>
    </font>
    <font>
      <b/>
      <sz val="11"/>
      <color rgb="FF000000"/>
      <name val="GHEA Grapalat"/>
      <family val="3"/>
    </font>
    <font>
      <sz val="11"/>
      <name val="GHEA Grapalat"/>
      <family val="3"/>
    </font>
    <font>
      <sz val="11"/>
      <color rgb="FF000000"/>
      <name val="Calibri"/>
      <family val="2"/>
    </font>
    <font>
      <sz val="11"/>
      <color rgb="FF000000"/>
      <name val="GHEA Grapalat"/>
      <family val="3"/>
    </font>
    <font>
      <b/>
      <sz val="11"/>
      <name val="GHEA Grapalat"/>
      <family val="3"/>
    </font>
    <font>
      <sz val="11"/>
      <name val="Arial Narrow"/>
      <family val="2"/>
    </font>
    <font>
      <sz val="11"/>
      <color theme="1"/>
      <name val="Calibri"/>
      <family val="2"/>
      <scheme val="minor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Calibri"/>
      <family val="2"/>
    </font>
    <font>
      <b/>
      <sz val="1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95B3D7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D9D9D9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</cellStyleXfs>
  <cellXfs count="101">
    <xf numFmtId="0" fontId="0" fillId="0" borderId="0" xfId="0"/>
    <xf numFmtId="164" fontId="4" fillId="0" borderId="0" xfId="1" applyNumberFormat="1" applyFont="1" applyFill="1" applyBorder="1" applyAlignment="1" applyProtection="1">
      <alignment horizontal="left" vertical="center" wrapText="1"/>
    </xf>
    <xf numFmtId="164" fontId="4" fillId="0" borderId="0" xfId="1" applyNumberFormat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 wrapText="1"/>
    </xf>
    <xf numFmtId="164" fontId="4" fillId="0" borderId="0" xfId="1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43" fontId="6" fillId="0" borderId="1" xfId="0" applyNumberFormat="1" applyFont="1" applyFill="1" applyBorder="1" applyAlignment="1">
      <alignment horizontal="right" vertical="center"/>
    </xf>
    <xf numFmtId="1" fontId="1" fillId="4" borderId="1" xfId="0" applyNumberFormat="1" applyFont="1" applyFill="1" applyBorder="1" applyAlignment="1" applyProtection="1">
      <alignment horizontal="center" vertical="center"/>
      <protection locked="0"/>
    </xf>
    <xf numFmtId="164" fontId="1" fillId="2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1" fontId="2" fillId="5" borderId="1" xfId="0" applyNumberFormat="1" applyFont="1" applyFill="1" applyBorder="1" applyAlignment="1" applyProtection="1">
      <alignment horizontal="center" vertical="center"/>
      <protection locked="0"/>
    </xf>
    <xf numFmtId="164" fontId="4" fillId="6" borderId="1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left" vertical="center"/>
    </xf>
    <xf numFmtId="43" fontId="6" fillId="6" borderId="1" xfId="0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left" vertical="center"/>
    </xf>
    <xf numFmtId="43" fontId="8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64" fontId="8" fillId="0" borderId="1" xfId="1" applyNumberFormat="1" applyFont="1" applyFill="1" applyBorder="1" applyAlignment="1">
      <alignment horizontal="right" vertical="center"/>
    </xf>
    <xf numFmtId="1" fontId="4" fillId="6" borderId="1" xfId="0" applyNumberFormat="1" applyFont="1" applyFill="1" applyBorder="1" applyAlignment="1" applyProtection="1">
      <alignment horizontal="center" vertical="center"/>
      <protection locked="0"/>
    </xf>
    <xf numFmtId="43" fontId="4" fillId="2" borderId="1" xfId="0" applyNumberFormat="1" applyFont="1" applyFill="1" applyBorder="1" applyAlignment="1">
      <alignment horizontal="left" vertical="center"/>
    </xf>
    <xf numFmtId="43" fontId="8" fillId="2" borderId="1" xfId="0" applyNumberFormat="1" applyFont="1" applyFill="1" applyBorder="1" applyAlignment="1">
      <alignment horizontal="right" vertical="center"/>
    </xf>
    <xf numFmtId="43" fontId="4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 applyProtection="1">
      <alignment horizontal="left" vertical="center"/>
      <protection locked="0"/>
    </xf>
    <xf numFmtId="164" fontId="8" fillId="2" borderId="1" xfId="0" applyNumberFormat="1" applyFont="1" applyFill="1" applyBorder="1" applyAlignment="1">
      <alignment horizontal="right" vertical="center"/>
    </xf>
    <xf numFmtId="43" fontId="6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 applyProtection="1">
      <alignment horizontal="left" vertical="center"/>
      <protection locked="0"/>
    </xf>
    <xf numFmtId="2" fontId="8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left" vertical="center"/>
    </xf>
    <xf numFmtId="164" fontId="4" fillId="2" borderId="1" xfId="1" applyNumberFormat="1" applyFont="1" applyFill="1" applyBorder="1" applyAlignment="1" applyProtection="1">
      <alignment horizontal="left" vertical="center"/>
    </xf>
    <xf numFmtId="1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left" vertical="center"/>
    </xf>
    <xf numFmtId="1" fontId="5" fillId="5" borderId="1" xfId="0" applyNumberFormat="1" applyFont="1" applyFill="1" applyBorder="1" applyAlignment="1" applyProtection="1">
      <alignment horizontal="center" vertical="center"/>
      <protection locked="0"/>
    </xf>
    <xf numFmtId="43" fontId="6" fillId="0" borderId="1" xfId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164" fontId="8" fillId="7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164" fontId="4" fillId="7" borderId="1" xfId="0" applyNumberFormat="1" applyFont="1" applyFill="1" applyBorder="1" applyAlignment="1">
      <alignment horizontal="left" vertical="center"/>
    </xf>
    <xf numFmtId="166" fontId="8" fillId="7" borderId="1" xfId="0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43" fontId="8" fillId="2" borderId="1" xfId="2" applyFont="1" applyFill="1" applyBorder="1" applyAlignment="1">
      <alignment horizontal="right" vertical="center"/>
    </xf>
    <xf numFmtId="43" fontId="8" fillId="2" borderId="1" xfId="1" applyFont="1" applyFill="1" applyBorder="1" applyAlignment="1">
      <alignment horizontal="right" vertical="center"/>
    </xf>
    <xf numFmtId="43" fontId="8" fillId="0" borderId="1" xfId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left" vertical="center"/>
    </xf>
    <xf numFmtId="0" fontId="2" fillId="0" borderId="0" xfId="3" applyFont="1" applyAlignment="1">
      <alignment vertical="center"/>
    </xf>
    <xf numFmtId="0" fontId="1" fillId="0" borderId="0" xfId="3" applyFont="1" applyAlignment="1">
      <alignment horizontal="center" vertical="center"/>
    </xf>
    <xf numFmtId="1" fontId="2" fillId="0" borderId="0" xfId="3" applyNumberFormat="1" applyFont="1" applyAlignment="1" applyProtection="1">
      <alignment horizontal="left" vertical="center"/>
      <protection locked="0"/>
    </xf>
    <xf numFmtId="0" fontId="2" fillId="0" borderId="0" xfId="3" applyFont="1" applyAlignment="1">
      <alignment horizontal="left" vertical="center"/>
    </xf>
    <xf numFmtId="164" fontId="1" fillId="0" borderId="0" xfId="1" applyNumberFormat="1" applyFont="1" applyFill="1" applyBorder="1" applyAlignment="1" applyProtection="1">
      <alignment horizontal="center" vertical="center"/>
    </xf>
    <xf numFmtId="164" fontId="1" fillId="0" borderId="0" xfId="1" applyNumberFormat="1" applyFont="1" applyFill="1" applyBorder="1" applyAlignment="1" applyProtection="1">
      <alignment horizontal="left" vertical="center"/>
    </xf>
    <xf numFmtId="164" fontId="9" fillId="0" borderId="0" xfId="1" applyNumberFormat="1" applyFont="1" applyFill="1" applyBorder="1" applyAlignment="1" applyProtection="1">
      <alignment horizontal="right" vertical="center"/>
    </xf>
    <xf numFmtId="43" fontId="9" fillId="0" borderId="0" xfId="1" applyFont="1" applyFill="1" applyBorder="1" applyAlignment="1" applyProtection="1">
      <alignment horizontal="right" vertical="center"/>
    </xf>
    <xf numFmtId="0" fontId="11" fillId="0" borderId="0" xfId="3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8" fillId="0" borderId="0" xfId="3" applyFont="1" applyAlignment="1">
      <alignment horizontal="right" vertical="center"/>
    </xf>
    <xf numFmtId="164" fontId="8" fillId="0" borderId="0" xfId="3" applyNumberFormat="1" applyFont="1" applyAlignment="1">
      <alignment horizontal="right" vertical="center"/>
    </xf>
    <xf numFmtId="164" fontId="4" fillId="0" borderId="0" xfId="1" applyNumberFormat="1" applyFont="1" applyFill="1" applyBorder="1" applyAlignment="1" applyProtection="1">
      <alignment horizontal="left" vertical="center"/>
    </xf>
    <xf numFmtId="164" fontId="8" fillId="0" borderId="0" xfId="1" applyNumberFormat="1" applyFont="1" applyFill="1" applyBorder="1" applyAlignment="1" applyProtection="1">
      <alignment horizontal="right" vertical="center"/>
    </xf>
    <xf numFmtId="43" fontId="8" fillId="0" borderId="0" xfId="1" applyFont="1" applyFill="1" applyBorder="1" applyAlignment="1" applyProtection="1">
      <alignment horizontal="right" vertical="center"/>
    </xf>
    <xf numFmtId="43" fontId="6" fillId="0" borderId="0" xfId="1" applyFont="1" applyFill="1" applyBorder="1" applyAlignment="1" applyProtection="1">
      <alignment horizontal="right" vertical="center"/>
    </xf>
    <xf numFmtId="0" fontId="4" fillId="0" borderId="0" xfId="3" applyFont="1" applyAlignment="1">
      <alignment vertical="center"/>
    </xf>
    <xf numFmtId="0" fontId="1" fillId="0" borderId="0" xfId="3" applyFont="1" applyAlignment="1">
      <alignment vertical="center"/>
    </xf>
    <xf numFmtId="167" fontId="4" fillId="0" borderId="0" xfId="3" applyNumberFormat="1" applyFont="1" applyAlignment="1">
      <alignment vertical="center"/>
    </xf>
    <xf numFmtId="0" fontId="4" fillId="3" borderId="0" xfId="3" applyFont="1" applyFill="1" applyAlignment="1">
      <alignment vertical="center"/>
    </xf>
    <xf numFmtId="43" fontId="4" fillId="0" borderId="0" xfId="3" applyNumberFormat="1" applyFont="1" applyAlignment="1">
      <alignment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8" fillId="7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center"/>
    </xf>
    <xf numFmtId="0" fontId="6" fillId="0" borderId="0" xfId="3" applyFont="1" applyAlignment="1">
      <alignment horizontal="center" vertical="center"/>
    </xf>
  </cellXfs>
  <cellStyles count="4">
    <cellStyle name="Comma" xfId="2" builtinId="3"/>
    <cellStyle name="Comma 2 6" xfId="1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  <sheetName val="DY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9"/>
  <sheetViews>
    <sheetView tabSelected="1" zoomScale="70" zoomScaleNormal="70" zoomScaleSheetLayoutView="90" workbookViewId="0">
      <pane xSplit="3" ySplit="4" topLeftCell="D83" activePane="bottomRight" state="frozen"/>
      <selection pane="topRight" activeCell="E1" sqref="E1"/>
      <selection pane="bottomLeft" activeCell="A5" sqref="A5"/>
      <selection pane="bottomRight" activeCell="C3" sqref="C3"/>
    </sheetView>
  </sheetViews>
  <sheetFormatPr defaultRowHeight="16.5" x14ac:dyDescent="0.25"/>
  <cols>
    <col min="1" max="2" width="14" style="82" customWidth="1"/>
    <col min="3" max="3" width="65.5703125" style="81" customWidth="1"/>
    <col min="4" max="4" width="26.85546875" style="81" customWidth="1"/>
    <col min="5" max="5" width="18.85546875" style="82" customWidth="1"/>
    <col min="6" max="6" width="22.5703125" style="82" customWidth="1"/>
    <col min="7" max="7" width="28" style="81" customWidth="1"/>
    <col min="8" max="8" width="17.5703125" style="82" customWidth="1"/>
    <col min="9" max="9" width="15.28515625" style="82" customWidth="1"/>
    <col min="10" max="10" width="14.7109375" style="81" customWidth="1"/>
    <col min="11" max="11" width="20.140625" customWidth="1"/>
    <col min="12" max="12" width="19" style="84" bestFit="1" customWidth="1"/>
    <col min="13" max="13" width="20.140625" style="83" bestFit="1" customWidth="1"/>
    <col min="14" max="14" width="21" style="83" customWidth="1"/>
    <col min="15" max="15" width="15.85546875" style="83" bestFit="1" customWidth="1"/>
    <col min="16" max="17" width="16.140625" style="83" bestFit="1" customWidth="1"/>
    <col min="18" max="16384" width="9.140625" style="89"/>
  </cols>
  <sheetData>
    <row r="1" spans="1:17" s="71" customFormat="1" x14ac:dyDescent="0.25">
      <c r="A1" s="72"/>
      <c r="B1" s="72"/>
      <c r="C1" s="73"/>
      <c r="D1" s="74"/>
      <c r="E1" s="3"/>
      <c r="F1" s="2"/>
      <c r="G1" s="74"/>
      <c r="H1" s="75"/>
      <c r="I1" s="75"/>
      <c r="J1" s="76"/>
      <c r="K1"/>
      <c r="L1" s="77"/>
      <c r="M1" s="78"/>
      <c r="N1" s="78"/>
      <c r="O1" s="79"/>
      <c r="P1" s="100" t="s">
        <v>356</v>
      </c>
      <c r="Q1" s="100"/>
    </row>
    <row r="2" spans="1:17" s="71" customFormat="1" x14ac:dyDescent="0.25">
      <c r="A2" s="97" t="s">
        <v>355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17" s="71" customFormat="1" x14ac:dyDescent="0.3">
      <c r="A3" s="80"/>
      <c r="B3" s="80"/>
      <c r="C3" s="73"/>
      <c r="D3" s="1"/>
      <c r="E3" s="3"/>
      <c r="F3" s="2"/>
      <c r="G3" s="1"/>
      <c r="H3" s="2"/>
      <c r="I3" s="2"/>
      <c r="J3" s="85"/>
      <c r="K3" s="4"/>
      <c r="L3" s="86"/>
      <c r="M3" s="87"/>
      <c r="N3" s="87"/>
      <c r="O3" s="87"/>
      <c r="P3" s="88"/>
      <c r="Q3" s="88" t="s">
        <v>0</v>
      </c>
    </row>
    <row r="4" spans="1:17" s="74" customFormat="1" ht="82.5" x14ac:dyDescent="0.25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</row>
    <row r="5" spans="1:17" s="90" customFormat="1" ht="17.25" customHeight="1" x14ac:dyDescent="0.25">
      <c r="A5" s="12" t="s">
        <v>18</v>
      </c>
      <c r="B5" s="56"/>
      <c r="C5" s="13" t="s">
        <v>19</v>
      </c>
      <c r="D5" s="13"/>
      <c r="E5" s="56"/>
      <c r="F5" s="56"/>
      <c r="G5" s="13"/>
      <c r="H5" s="56"/>
      <c r="I5" s="56"/>
      <c r="J5" s="13"/>
      <c r="K5" s="57"/>
      <c r="L5" s="57"/>
      <c r="M5" s="57"/>
      <c r="N5" s="57"/>
      <c r="O5" s="57"/>
      <c r="P5" s="57"/>
      <c r="Q5" s="57"/>
    </row>
    <row r="6" spans="1:17" ht="16.5" customHeight="1" x14ac:dyDescent="0.25">
      <c r="A6" s="21"/>
      <c r="B6" s="68"/>
      <c r="C6" s="70" t="s">
        <v>20</v>
      </c>
      <c r="D6" s="70"/>
      <c r="E6" s="68"/>
      <c r="F6" s="68"/>
      <c r="G6" s="70"/>
      <c r="H6" s="68"/>
      <c r="I6" s="68"/>
      <c r="J6" s="70"/>
      <c r="K6" s="42"/>
      <c r="L6" s="42"/>
      <c r="M6" s="18"/>
      <c r="N6" s="18"/>
      <c r="O6" s="18"/>
      <c r="P6" s="18"/>
      <c r="Q6" s="18"/>
    </row>
    <row r="7" spans="1:17" x14ac:dyDescent="0.25">
      <c r="A7" s="21">
        <v>1018</v>
      </c>
      <c r="B7" s="21">
        <v>11004</v>
      </c>
      <c r="C7" s="70" t="s">
        <v>21</v>
      </c>
      <c r="D7" s="70" t="s">
        <v>22</v>
      </c>
      <c r="E7" s="68" t="s">
        <v>23</v>
      </c>
      <c r="F7" s="68" t="s">
        <v>24</v>
      </c>
      <c r="G7" s="70" t="s">
        <v>25</v>
      </c>
      <c r="H7" s="21">
        <v>2023</v>
      </c>
      <c r="I7" s="21">
        <v>2028</v>
      </c>
      <c r="J7" s="70" t="s">
        <v>26</v>
      </c>
      <c r="K7" s="42">
        <v>1739.5</v>
      </c>
      <c r="L7" s="42">
        <v>373.29999999999995</v>
      </c>
      <c r="M7" s="18">
        <v>103852.56</v>
      </c>
      <c r="N7" s="18">
        <v>141386.6</v>
      </c>
      <c r="O7" s="18">
        <v>259978.59999999998</v>
      </c>
      <c r="P7" s="18">
        <v>113769</v>
      </c>
      <c r="Q7" s="18">
        <v>33185</v>
      </c>
    </row>
    <row r="8" spans="1:17" x14ac:dyDescent="0.25">
      <c r="A8" s="21">
        <v>1018</v>
      </c>
      <c r="B8" s="21">
        <v>32003</v>
      </c>
      <c r="C8" s="70" t="s">
        <v>27</v>
      </c>
      <c r="D8" s="70" t="s">
        <v>28</v>
      </c>
      <c r="E8" s="68" t="s">
        <v>29</v>
      </c>
      <c r="F8" s="68" t="s">
        <v>24</v>
      </c>
      <c r="G8" s="70" t="s">
        <v>25</v>
      </c>
      <c r="H8" s="21">
        <v>2023</v>
      </c>
      <c r="I8" s="21">
        <v>2028</v>
      </c>
      <c r="J8" s="70" t="s">
        <v>26</v>
      </c>
      <c r="K8" s="42">
        <v>30060.5</v>
      </c>
      <c r="L8" s="42">
        <v>11664.650000000001</v>
      </c>
      <c r="M8" s="18">
        <v>1551279.43</v>
      </c>
      <c r="N8" s="18">
        <v>3812992.4000000004</v>
      </c>
      <c r="O8" s="18">
        <v>4412531.5</v>
      </c>
      <c r="P8" s="18">
        <v>3639035.4000000004</v>
      </c>
      <c r="Q8" s="18">
        <v>1516370.8</v>
      </c>
    </row>
    <row r="9" spans="1:17" s="90" customFormat="1" ht="17.25" customHeight="1" x14ac:dyDescent="0.25">
      <c r="A9" s="12" t="s">
        <v>18</v>
      </c>
      <c r="B9" s="56"/>
      <c r="C9" s="13" t="s">
        <v>34</v>
      </c>
      <c r="D9" s="13"/>
      <c r="E9" s="56"/>
      <c r="F9" s="56"/>
      <c r="G9" s="13"/>
      <c r="H9" s="56"/>
      <c r="I9" s="56"/>
      <c r="J9" s="13"/>
      <c r="K9" s="57"/>
      <c r="L9" s="57"/>
      <c r="M9" s="18">
        <v>0</v>
      </c>
      <c r="N9" s="18">
        <v>0</v>
      </c>
      <c r="O9" s="18">
        <v>0</v>
      </c>
      <c r="P9" s="18">
        <v>0</v>
      </c>
      <c r="Q9" s="18">
        <v>0</v>
      </c>
    </row>
    <row r="10" spans="1:17" x14ac:dyDescent="0.25">
      <c r="A10" s="21"/>
      <c r="B10" s="68"/>
      <c r="C10" s="70" t="s">
        <v>35</v>
      </c>
      <c r="D10" s="70"/>
      <c r="E10" s="68"/>
      <c r="F10" s="68"/>
      <c r="G10" s="70"/>
      <c r="H10" s="68"/>
      <c r="I10" s="68"/>
      <c r="J10" s="70"/>
      <c r="K10" s="18"/>
      <c r="L10" s="18"/>
      <c r="M10" s="18">
        <v>0</v>
      </c>
      <c r="N10" s="18">
        <v>0</v>
      </c>
      <c r="O10" s="18">
        <v>0</v>
      </c>
      <c r="P10" s="18">
        <v>0</v>
      </c>
      <c r="Q10" s="18">
        <v>0</v>
      </c>
    </row>
    <row r="11" spans="1:17" x14ac:dyDescent="0.25">
      <c r="A11" s="21">
        <v>1004</v>
      </c>
      <c r="B11" s="14">
        <v>11006</v>
      </c>
      <c r="C11" s="15" t="s">
        <v>36</v>
      </c>
      <c r="D11" s="16" t="s">
        <v>37</v>
      </c>
      <c r="E11" s="17" t="s">
        <v>23</v>
      </c>
      <c r="F11" s="17" t="s">
        <v>24</v>
      </c>
      <c r="G11" s="16" t="s">
        <v>38</v>
      </c>
      <c r="H11" s="14">
        <v>2016</v>
      </c>
      <c r="I11" s="14">
        <v>2028</v>
      </c>
      <c r="J11" s="70" t="s">
        <v>26</v>
      </c>
      <c r="K11" s="98">
        <v>90355.797900000005</v>
      </c>
      <c r="L11" s="18">
        <v>17.597300000000054</v>
      </c>
      <c r="M11" s="18">
        <v>80086.960000000006</v>
      </c>
      <c r="N11" s="18">
        <v>32089</v>
      </c>
      <c r="O11" s="18">
        <v>22399.599999999999</v>
      </c>
      <c r="P11" s="18">
        <v>13405</v>
      </c>
      <c r="Q11" s="18">
        <v>4192.3</v>
      </c>
    </row>
    <row r="12" spans="1:17" x14ac:dyDescent="0.25">
      <c r="A12" s="21">
        <v>1004</v>
      </c>
      <c r="B12" s="14">
        <v>31001</v>
      </c>
      <c r="C12" s="15" t="s">
        <v>357</v>
      </c>
      <c r="D12" s="16" t="s">
        <v>37</v>
      </c>
      <c r="E12" s="17" t="s">
        <v>29</v>
      </c>
      <c r="F12" s="17" t="s">
        <v>24</v>
      </c>
      <c r="G12" s="16" t="s">
        <v>38</v>
      </c>
      <c r="H12" s="14">
        <v>2016</v>
      </c>
      <c r="I12" s="14">
        <v>2028</v>
      </c>
      <c r="J12" s="70" t="s">
        <v>26</v>
      </c>
      <c r="K12" s="98"/>
      <c r="L12" s="18">
        <v>32.534359979608688</v>
      </c>
      <c r="M12" s="18">
        <v>1983326.11</v>
      </c>
      <c r="N12" s="18">
        <v>1674280.2</v>
      </c>
      <c r="O12" s="18">
        <v>15745.7</v>
      </c>
      <c r="P12" s="18">
        <v>16267.2</v>
      </c>
      <c r="Q12" s="18">
        <v>16267.2</v>
      </c>
    </row>
    <row r="13" spans="1:17" x14ac:dyDescent="0.25">
      <c r="A13" s="21">
        <v>1004</v>
      </c>
      <c r="B13" s="14">
        <v>11007</v>
      </c>
      <c r="C13" s="15" t="s">
        <v>39</v>
      </c>
      <c r="D13" s="16" t="s">
        <v>40</v>
      </c>
      <c r="E13" s="17" t="s">
        <v>23</v>
      </c>
      <c r="F13" s="17" t="s">
        <v>24</v>
      </c>
      <c r="G13" s="16" t="s">
        <v>41</v>
      </c>
      <c r="H13" s="14">
        <v>2015</v>
      </c>
      <c r="I13" s="14">
        <v>2028</v>
      </c>
      <c r="J13" s="70" t="s">
        <v>26</v>
      </c>
      <c r="K13" s="98">
        <v>73253.120309999998</v>
      </c>
      <c r="L13" s="18">
        <v>402.81323353723388</v>
      </c>
      <c r="M13" s="18">
        <v>73359.75</v>
      </c>
      <c r="N13" s="18">
        <v>149458.36995104895</v>
      </c>
      <c r="O13" s="18">
        <v>152626</v>
      </c>
      <c r="P13" s="18">
        <v>170393.5</v>
      </c>
      <c r="Q13" s="18">
        <v>232419.7</v>
      </c>
    </row>
    <row r="14" spans="1:17" x14ac:dyDescent="0.25">
      <c r="A14" s="21">
        <v>1004</v>
      </c>
      <c r="B14" s="14">
        <v>31004</v>
      </c>
      <c r="C14" s="15" t="s">
        <v>42</v>
      </c>
      <c r="D14" s="16" t="s">
        <v>43</v>
      </c>
      <c r="E14" s="17" t="s">
        <v>29</v>
      </c>
      <c r="F14" s="17" t="s">
        <v>24</v>
      </c>
      <c r="G14" s="16" t="s">
        <v>41</v>
      </c>
      <c r="H14" s="14">
        <v>2023</v>
      </c>
      <c r="I14" s="14">
        <v>2028</v>
      </c>
      <c r="J14" s="70" t="s">
        <v>26</v>
      </c>
      <c r="K14" s="98"/>
      <c r="L14" s="18">
        <v>11070.889071421398</v>
      </c>
      <c r="M14" s="18">
        <v>671679.9</v>
      </c>
      <c r="N14" s="18">
        <v>3441702</v>
      </c>
      <c r="O14" s="18">
        <v>2903814.9</v>
      </c>
      <c r="P14" s="18">
        <v>4731377.9000000004</v>
      </c>
      <c r="Q14" s="18">
        <v>6143236.4000000004</v>
      </c>
    </row>
    <row r="15" spans="1:17" x14ac:dyDescent="0.25">
      <c r="A15" s="21">
        <v>1004</v>
      </c>
      <c r="B15" s="14">
        <v>11009</v>
      </c>
      <c r="C15" s="15" t="s">
        <v>44</v>
      </c>
      <c r="D15" s="16" t="s">
        <v>45</v>
      </c>
      <c r="E15" s="17" t="s">
        <v>23</v>
      </c>
      <c r="F15" s="17" t="s">
        <v>46</v>
      </c>
      <c r="G15" s="16" t="s">
        <v>47</v>
      </c>
      <c r="H15" s="14">
        <v>2020</v>
      </c>
      <c r="I15" s="14">
        <v>2028</v>
      </c>
      <c r="J15" s="70" t="s">
        <v>26</v>
      </c>
      <c r="K15" s="18">
        <v>360</v>
      </c>
      <c r="L15" s="18">
        <v>38.167743864000016</v>
      </c>
      <c r="M15" s="18">
        <v>15594.8</v>
      </c>
      <c r="N15" s="18">
        <v>49831.200000000004</v>
      </c>
      <c r="O15" s="18">
        <v>18107.5</v>
      </c>
      <c r="P15" s="18">
        <v>18107.5</v>
      </c>
      <c r="Q15" s="18">
        <v>19383.599999999999</v>
      </c>
    </row>
    <row r="16" spans="1:17" x14ac:dyDescent="0.25">
      <c r="A16" s="21">
        <v>1004</v>
      </c>
      <c r="B16" s="14">
        <v>11010</v>
      </c>
      <c r="C16" s="15" t="s">
        <v>48</v>
      </c>
      <c r="D16" s="16" t="s">
        <v>49</v>
      </c>
      <c r="E16" s="17" t="s">
        <v>23</v>
      </c>
      <c r="F16" s="17" t="s">
        <v>24</v>
      </c>
      <c r="G16" s="16" t="s">
        <v>41</v>
      </c>
      <c r="H16" s="14">
        <v>2020</v>
      </c>
      <c r="I16" s="14">
        <v>2028</v>
      </c>
      <c r="J16" s="70" t="s">
        <v>33</v>
      </c>
      <c r="K16" s="98">
        <v>9309181.4769000001</v>
      </c>
      <c r="L16" s="18">
        <v>910.2663439300004</v>
      </c>
      <c r="M16" s="18">
        <v>74727.86</v>
      </c>
      <c r="N16" s="18">
        <v>299102.7</v>
      </c>
      <c r="O16" s="18">
        <v>177565</v>
      </c>
      <c r="P16" s="18">
        <v>1092244.5</v>
      </c>
      <c r="Q16" s="18">
        <v>45403.9</v>
      </c>
    </row>
    <row r="17" spans="1:17" x14ac:dyDescent="0.25">
      <c r="A17" s="21">
        <v>1004</v>
      </c>
      <c r="B17" s="14">
        <v>12002</v>
      </c>
      <c r="C17" s="15" t="s">
        <v>50</v>
      </c>
      <c r="D17" s="16" t="s">
        <v>51</v>
      </c>
      <c r="E17" s="17" t="s">
        <v>29</v>
      </c>
      <c r="F17" s="17" t="s">
        <v>24</v>
      </c>
      <c r="G17" s="16" t="s">
        <v>41</v>
      </c>
      <c r="H17" s="14">
        <v>2020</v>
      </c>
      <c r="I17" s="14">
        <v>2028</v>
      </c>
      <c r="J17" s="70" t="s">
        <v>33</v>
      </c>
      <c r="K17" s="98"/>
      <c r="L17" s="18">
        <v>6033.6502229200005</v>
      </c>
      <c r="M17" s="18">
        <v>0</v>
      </c>
      <c r="N17" s="18">
        <v>400000</v>
      </c>
      <c r="O17" s="18">
        <v>1037000</v>
      </c>
      <c r="P17" s="18">
        <v>3533650.2</v>
      </c>
      <c r="Q17" s="18">
        <v>2500000</v>
      </c>
    </row>
    <row r="18" spans="1:17" x14ac:dyDescent="0.25">
      <c r="A18" s="21">
        <v>1004</v>
      </c>
      <c r="B18" s="14">
        <v>11011</v>
      </c>
      <c r="C18" s="15" t="s">
        <v>52</v>
      </c>
      <c r="D18" s="16" t="s">
        <v>53</v>
      </c>
      <c r="E18" s="17" t="s">
        <v>23</v>
      </c>
      <c r="F18" s="17" t="s">
        <v>46</v>
      </c>
      <c r="G18" s="16" t="s">
        <v>47</v>
      </c>
      <c r="H18" s="14">
        <v>2023</v>
      </c>
      <c r="I18" s="14">
        <v>2026</v>
      </c>
      <c r="J18" s="70" t="s">
        <v>26</v>
      </c>
      <c r="K18" s="18">
        <v>1800</v>
      </c>
      <c r="L18" s="18">
        <v>0</v>
      </c>
      <c r="M18" s="18">
        <v>0</v>
      </c>
      <c r="N18" s="18">
        <v>302767.2</v>
      </c>
      <c r="O18" s="18">
        <v>499403</v>
      </c>
      <c r="P18" s="18">
        <v>0</v>
      </c>
      <c r="Q18" s="18">
        <v>0</v>
      </c>
    </row>
    <row r="19" spans="1:17" x14ac:dyDescent="0.25">
      <c r="A19" s="21">
        <v>1004</v>
      </c>
      <c r="B19" s="14">
        <v>31006</v>
      </c>
      <c r="C19" s="15" t="s">
        <v>56</v>
      </c>
      <c r="D19" s="16" t="s">
        <v>57</v>
      </c>
      <c r="E19" s="17" t="s">
        <v>29</v>
      </c>
      <c r="F19" s="17" t="s">
        <v>24</v>
      </c>
      <c r="G19" s="16" t="s">
        <v>55</v>
      </c>
      <c r="H19" s="14">
        <v>2024</v>
      </c>
      <c r="I19" s="14">
        <v>2028</v>
      </c>
      <c r="J19" s="70" t="s">
        <v>26</v>
      </c>
      <c r="K19" s="18"/>
      <c r="L19" s="18">
        <v>5614.8403305804013</v>
      </c>
      <c r="M19" s="18">
        <v>741116.49</v>
      </c>
      <c r="N19" s="18">
        <v>1933202.2000000002</v>
      </c>
      <c r="O19" s="18">
        <v>2903814.8</v>
      </c>
      <c r="P19" s="18">
        <v>5515295.2999999998</v>
      </c>
      <c r="Q19" s="18">
        <v>0</v>
      </c>
    </row>
    <row r="20" spans="1:17" x14ac:dyDescent="0.25">
      <c r="A20" s="21">
        <v>1004</v>
      </c>
      <c r="B20" s="14">
        <v>31009</v>
      </c>
      <c r="C20" s="70" t="s">
        <v>58</v>
      </c>
      <c r="D20" s="19" t="s">
        <v>358</v>
      </c>
      <c r="E20" s="20" t="s">
        <v>29</v>
      </c>
      <c r="F20" s="20" t="s">
        <v>30</v>
      </c>
      <c r="G20" s="19" t="s">
        <v>59</v>
      </c>
      <c r="H20" s="21" t="s">
        <v>60</v>
      </c>
      <c r="I20" s="22" t="s">
        <v>61</v>
      </c>
      <c r="J20" s="24" t="s">
        <v>33</v>
      </c>
      <c r="K20" s="18" t="s">
        <v>62</v>
      </c>
      <c r="L20" s="18">
        <v>0</v>
      </c>
      <c r="M20" s="18">
        <v>0</v>
      </c>
      <c r="N20" s="18">
        <v>1000000</v>
      </c>
      <c r="O20" s="18">
        <v>1000000</v>
      </c>
      <c r="P20" s="18">
        <v>1000000</v>
      </c>
      <c r="Q20" s="18">
        <v>1000000</v>
      </c>
    </row>
    <row r="21" spans="1:17" x14ac:dyDescent="0.25">
      <c r="A21" s="21">
        <v>1004</v>
      </c>
      <c r="B21" s="14">
        <v>31013</v>
      </c>
      <c r="C21" s="70" t="s">
        <v>63</v>
      </c>
      <c r="D21" s="8" t="s">
        <v>359</v>
      </c>
      <c r="E21" s="20" t="s">
        <v>29</v>
      </c>
      <c r="F21" s="20" t="s">
        <v>30</v>
      </c>
      <c r="G21" s="19" t="s">
        <v>64</v>
      </c>
      <c r="H21" s="21">
        <v>2023</v>
      </c>
      <c r="I21" s="22" t="s">
        <v>65</v>
      </c>
      <c r="J21" s="24" t="s">
        <v>33</v>
      </c>
      <c r="K21" s="18" t="s">
        <v>62</v>
      </c>
      <c r="L21" s="18">
        <v>0</v>
      </c>
      <c r="M21" s="18">
        <v>305425</v>
      </c>
      <c r="N21" s="18">
        <v>2000000</v>
      </c>
      <c r="O21" s="18">
        <v>1000000</v>
      </c>
      <c r="P21" s="18">
        <v>1000000</v>
      </c>
      <c r="Q21" s="18">
        <v>1000000</v>
      </c>
    </row>
    <row r="22" spans="1:17" x14ac:dyDescent="0.25">
      <c r="A22" s="21" t="s">
        <v>66</v>
      </c>
      <c r="B22" s="14">
        <v>11019</v>
      </c>
      <c r="C22" s="70" t="s">
        <v>360</v>
      </c>
      <c r="D22" s="70" t="s">
        <v>361</v>
      </c>
      <c r="E22" s="68" t="s">
        <v>23</v>
      </c>
      <c r="F22" s="68" t="s">
        <v>46</v>
      </c>
      <c r="G22" s="70" t="s">
        <v>67</v>
      </c>
      <c r="H22" s="21">
        <v>2014</v>
      </c>
      <c r="I22" s="21">
        <v>2029</v>
      </c>
      <c r="J22" s="70" t="s">
        <v>26</v>
      </c>
      <c r="K22" s="18">
        <v>2000</v>
      </c>
      <c r="L22" s="18">
        <v>438.07</v>
      </c>
      <c r="M22" s="18">
        <v>0</v>
      </c>
      <c r="N22" s="18">
        <v>0</v>
      </c>
      <c r="O22" s="18">
        <v>424024.69999999995</v>
      </c>
      <c r="P22" s="18">
        <v>424024.69999999995</v>
      </c>
      <c r="Q22" s="18">
        <v>424024.69999999995</v>
      </c>
    </row>
    <row r="23" spans="1:17" x14ac:dyDescent="0.25">
      <c r="A23" s="21" t="s">
        <v>66</v>
      </c>
      <c r="B23" s="21" t="s">
        <v>68</v>
      </c>
      <c r="C23" s="23" t="s">
        <v>69</v>
      </c>
      <c r="D23" s="10" t="s">
        <v>362</v>
      </c>
      <c r="E23" s="20" t="s">
        <v>29</v>
      </c>
      <c r="F23" s="20" t="s">
        <v>24</v>
      </c>
      <c r="G23" s="24" t="s">
        <v>70</v>
      </c>
      <c r="H23" s="22" t="s">
        <v>71</v>
      </c>
      <c r="I23" s="22" t="s">
        <v>72</v>
      </c>
      <c r="J23" s="70" t="s">
        <v>26</v>
      </c>
      <c r="K23" s="18">
        <v>112500</v>
      </c>
      <c r="L23" s="18">
        <v>0</v>
      </c>
      <c r="M23" s="18">
        <v>0</v>
      </c>
      <c r="N23" s="18">
        <v>0</v>
      </c>
      <c r="O23" s="18">
        <v>193587.7</v>
      </c>
      <c r="P23" s="18">
        <v>406412.30000000005</v>
      </c>
      <c r="Q23" s="18">
        <v>600000</v>
      </c>
    </row>
    <row r="24" spans="1:17" x14ac:dyDescent="0.25">
      <c r="A24" s="21" t="s">
        <v>66</v>
      </c>
      <c r="B24" s="21" t="s">
        <v>73</v>
      </c>
      <c r="C24" s="10" t="s">
        <v>363</v>
      </c>
      <c r="D24" s="10" t="s">
        <v>74</v>
      </c>
      <c r="E24" s="20" t="s">
        <v>29</v>
      </c>
      <c r="F24" s="20" t="s">
        <v>24</v>
      </c>
      <c r="G24" s="24" t="s">
        <v>70</v>
      </c>
      <c r="H24" s="22" t="s">
        <v>71</v>
      </c>
      <c r="I24" s="22" t="s">
        <v>72</v>
      </c>
      <c r="J24" s="70" t="s">
        <v>103</v>
      </c>
      <c r="K24" s="18">
        <v>185000</v>
      </c>
      <c r="L24" s="18">
        <v>0</v>
      </c>
      <c r="M24" s="18">
        <v>0</v>
      </c>
      <c r="N24" s="18">
        <v>2000000</v>
      </c>
      <c r="O24" s="18">
        <v>2999529.5</v>
      </c>
      <c r="P24" s="18">
        <v>2999529.5</v>
      </c>
      <c r="Q24" s="18">
        <v>2999529.5</v>
      </c>
    </row>
    <row r="25" spans="1:17" x14ac:dyDescent="0.25">
      <c r="A25" s="21">
        <v>1072</v>
      </c>
      <c r="B25" s="21"/>
      <c r="C25" s="70" t="s">
        <v>76</v>
      </c>
      <c r="D25" s="70"/>
      <c r="E25" s="68"/>
      <c r="F25" s="68"/>
      <c r="G25" s="70"/>
      <c r="H25" s="21"/>
      <c r="I25" s="21"/>
      <c r="J25" s="70"/>
      <c r="K25" s="18"/>
      <c r="L25" s="18"/>
      <c r="M25" s="18"/>
      <c r="N25" s="18"/>
      <c r="O25" s="18"/>
      <c r="P25" s="18"/>
      <c r="Q25" s="18"/>
    </row>
    <row r="26" spans="1:17" x14ac:dyDescent="0.25">
      <c r="A26" s="21">
        <v>1072</v>
      </c>
      <c r="B26" s="14">
        <v>11007</v>
      </c>
      <c r="C26" s="70" t="s">
        <v>77</v>
      </c>
      <c r="D26" s="19" t="s">
        <v>78</v>
      </c>
      <c r="E26" s="20" t="s">
        <v>23</v>
      </c>
      <c r="F26" s="20" t="s">
        <v>24</v>
      </c>
      <c r="G26" s="19" t="s">
        <v>79</v>
      </c>
      <c r="H26" s="68" t="s">
        <v>54</v>
      </c>
      <c r="I26" s="22" t="s">
        <v>61</v>
      </c>
      <c r="J26" s="24" t="s">
        <v>75</v>
      </c>
      <c r="K26" s="18" t="s">
        <v>62</v>
      </c>
      <c r="L26" s="18">
        <v>0</v>
      </c>
      <c r="M26" s="18">
        <v>100444.68</v>
      </c>
      <c r="N26" s="18">
        <v>51000</v>
      </c>
      <c r="O26" s="18">
        <v>52559.399999999994</v>
      </c>
      <c r="P26" s="18">
        <v>28280.6</v>
      </c>
      <c r="Q26" s="18">
        <v>0</v>
      </c>
    </row>
    <row r="27" spans="1:17" x14ac:dyDescent="0.25">
      <c r="A27" s="21">
        <v>1072</v>
      </c>
      <c r="B27" s="14">
        <v>11017</v>
      </c>
      <c r="C27" s="15" t="s">
        <v>80</v>
      </c>
      <c r="D27" s="10" t="s">
        <v>364</v>
      </c>
      <c r="E27" s="6" t="s">
        <v>23</v>
      </c>
      <c r="F27" s="6" t="s">
        <v>24</v>
      </c>
      <c r="G27" s="24" t="s">
        <v>81</v>
      </c>
      <c r="H27" s="68" t="s">
        <v>54</v>
      </c>
      <c r="I27" s="14">
        <v>2026</v>
      </c>
      <c r="J27" s="70" t="s">
        <v>33</v>
      </c>
      <c r="K27" s="30">
        <v>177025</v>
      </c>
      <c r="L27" s="18">
        <v>0</v>
      </c>
      <c r="M27" s="18">
        <v>0</v>
      </c>
      <c r="N27" s="18">
        <v>0</v>
      </c>
      <c r="O27" s="18">
        <v>177025</v>
      </c>
      <c r="P27" s="18">
        <v>0</v>
      </c>
      <c r="Q27" s="18">
        <v>0</v>
      </c>
    </row>
    <row r="28" spans="1:17" x14ac:dyDescent="0.25">
      <c r="A28" s="21">
        <v>1072</v>
      </c>
      <c r="B28" s="14">
        <v>12001</v>
      </c>
      <c r="C28" s="15" t="s">
        <v>82</v>
      </c>
      <c r="D28" s="16" t="s">
        <v>83</v>
      </c>
      <c r="E28" s="17" t="s">
        <v>29</v>
      </c>
      <c r="F28" s="17" t="s">
        <v>46</v>
      </c>
      <c r="G28" s="16" t="s">
        <v>47</v>
      </c>
      <c r="H28" s="14">
        <v>2017</v>
      </c>
      <c r="I28" s="14">
        <v>2026</v>
      </c>
      <c r="J28" s="70" t="s">
        <v>26</v>
      </c>
      <c r="K28" s="30">
        <v>14400</v>
      </c>
      <c r="L28" s="18">
        <v>445.83988392251598</v>
      </c>
      <c r="M28" s="18">
        <v>137396.43</v>
      </c>
      <c r="N28" s="18">
        <v>3694799.6</v>
      </c>
      <c r="O28" s="18">
        <v>3597559.8000000003</v>
      </c>
      <c r="P28" s="18">
        <v>437935.69999999995</v>
      </c>
      <c r="Q28" s="18">
        <v>0</v>
      </c>
    </row>
    <row r="29" spans="1:17" x14ac:dyDescent="0.25">
      <c r="A29" s="21">
        <v>1072</v>
      </c>
      <c r="B29" s="14">
        <v>31001</v>
      </c>
      <c r="C29" s="15" t="s">
        <v>84</v>
      </c>
      <c r="D29" s="16" t="s">
        <v>85</v>
      </c>
      <c r="E29" s="17" t="s">
        <v>29</v>
      </c>
      <c r="F29" s="17" t="s">
        <v>24</v>
      </c>
      <c r="G29" s="16" t="s">
        <v>79</v>
      </c>
      <c r="H29" s="14">
        <v>2016</v>
      </c>
      <c r="I29" s="14">
        <v>2026</v>
      </c>
      <c r="J29" s="70" t="s">
        <v>26</v>
      </c>
      <c r="K29" s="30">
        <v>35691.423650846598</v>
      </c>
      <c r="L29" s="18">
        <v>563.146835627222</v>
      </c>
      <c r="M29" s="18">
        <v>2751693</v>
      </c>
      <c r="N29" s="18">
        <v>1423557.5999999999</v>
      </c>
      <c r="O29" s="18">
        <v>2428733.7000000002</v>
      </c>
      <c r="P29" s="18">
        <v>553162.80000000005</v>
      </c>
      <c r="Q29" s="18">
        <v>0</v>
      </c>
    </row>
    <row r="30" spans="1:17" x14ac:dyDescent="0.25">
      <c r="A30" s="21">
        <v>1072</v>
      </c>
      <c r="B30" s="14">
        <v>31002</v>
      </c>
      <c r="C30" s="15" t="s">
        <v>86</v>
      </c>
      <c r="D30" s="16" t="s">
        <v>85</v>
      </c>
      <c r="E30" s="17" t="s">
        <v>29</v>
      </c>
      <c r="F30" s="17" t="s">
        <v>24</v>
      </c>
      <c r="G30" s="16" t="s">
        <v>79</v>
      </c>
      <c r="H30" s="14">
        <v>2016</v>
      </c>
      <c r="I30" s="14">
        <v>2026</v>
      </c>
      <c r="J30" s="70" t="s">
        <v>26</v>
      </c>
      <c r="K30" s="30">
        <v>20239.920399999999</v>
      </c>
      <c r="L30" s="18">
        <v>0</v>
      </c>
      <c r="M30" s="18">
        <v>2177729.11</v>
      </c>
      <c r="N30" s="18">
        <v>1487495.2000000002</v>
      </c>
      <c r="O30" s="18">
        <v>1624121.1</v>
      </c>
      <c r="P30" s="18">
        <v>0</v>
      </c>
      <c r="Q30" s="18">
        <v>0</v>
      </c>
    </row>
    <row r="31" spans="1:17" x14ac:dyDescent="0.25">
      <c r="A31" s="21" t="s">
        <v>87</v>
      </c>
      <c r="B31" s="25"/>
      <c r="C31" s="27" t="s">
        <v>88</v>
      </c>
      <c r="D31" s="27"/>
      <c r="E31" s="26"/>
      <c r="F31" s="26"/>
      <c r="G31" s="27"/>
      <c r="H31" s="26"/>
      <c r="I31" s="26"/>
      <c r="J31" s="27"/>
      <c r="K31" s="28">
        <v>0</v>
      </c>
      <c r="L31" s="42"/>
      <c r="M31" s="18"/>
      <c r="N31" s="18"/>
      <c r="O31" s="18"/>
      <c r="P31" s="18"/>
      <c r="Q31" s="18"/>
    </row>
    <row r="32" spans="1:17" x14ac:dyDescent="0.25">
      <c r="A32" s="21" t="s">
        <v>87</v>
      </c>
      <c r="B32" s="25">
        <v>12001</v>
      </c>
      <c r="C32" s="24" t="s">
        <v>89</v>
      </c>
      <c r="D32" s="70" t="s">
        <v>90</v>
      </c>
      <c r="E32" s="20" t="s">
        <v>23</v>
      </c>
      <c r="F32" s="20" t="s">
        <v>30</v>
      </c>
      <c r="G32" s="29" t="s">
        <v>91</v>
      </c>
      <c r="H32" s="21" t="s">
        <v>54</v>
      </c>
      <c r="I32" s="22">
        <v>2038</v>
      </c>
      <c r="J32" s="24" t="s">
        <v>33</v>
      </c>
      <c r="K32" s="30" t="s">
        <v>62</v>
      </c>
      <c r="L32" s="18">
        <v>0</v>
      </c>
      <c r="M32" s="18">
        <v>332635.2</v>
      </c>
      <c r="N32" s="18">
        <v>231039</v>
      </c>
      <c r="O32" s="18">
        <v>246989</v>
      </c>
      <c r="P32" s="18">
        <v>243460</v>
      </c>
      <c r="Q32" s="18">
        <v>247140</v>
      </c>
    </row>
    <row r="33" spans="1:17" x14ac:dyDescent="0.25">
      <c r="A33" s="21" t="s">
        <v>92</v>
      </c>
      <c r="B33" s="21"/>
      <c r="C33" s="23" t="s">
        <v>93</v>
      </c>
      <c r="D33" s="70"/>
      <c r="E33" s="68"/>
      <c r="F33" s="68"/>
      <c r="G33" s="70"/>
      <c r="H33" s="21"/>
      <c r="I33" s="21"/>
      <c r="J33" s="70"/>
      <c r="K33" s="42"/>
      <c r="L33" s="42"/>
      <c r="M33" s="18"/>
      <c r="N33" s="18"/>
      <c r="O33" s="18"/>
      <c r="P33" s="18"/>
      <c r="Q33" s="18"/>
    </row>
    <row r="34" spans="1:17" x14ac:dyDescent="0.25">
      <c r="A34" s="21">
        <v>1157</v>
      </c>
      <c r="B34" s="21">
        <v>12016</v>
      </c>
      <c r="C34" s="70" t="s">
        <v>94</v>
      </c>
      <c r="D34" s="70" t="s">
        <v>95</v>
      </c>
      <c r="E34" s="68" t="s">
        <v>23</v>
      </c>
      <c r="F34" s="68" t="s">
        <v>46</v>
      </c>
      <c r="G34" s="70" t="s">
        <v>96</v>
      </c>
      <c r="H34" s="21">
        <v>2017</v>
      </c>
      <c r="I34" s="21">
        <v>2028</v>
      </c>
      <c r="J34" s="70" t="s">
        <v>75</v>
      </c>
      <c r="K34" s="18">
        <v>2312.1999999999998</v>
      </c>
      <c r="L34" s="18">
        <v>272.10008652602465</v>
      </c>
      <c r="M34" s="18">
        <v>10999.82</v>
      </c>
      <c r="N34" s="18">
        <v>99913.2</v>
      </c>
      <c r="O34" s="18">
        <v>128590.8</v>
      </c>
      <c r="P34" s="18">
        <v>69647.099999999991</v>
      </c>
      <c r="Q34" s="18">
        <v>50200.3</v>
      </c>
    </row>
    <row r="35" spans="1:17" x14ac:dyDescent="0.25">
      <c r="A35" s="21">
        <v>1157</v>
      </c>
      <c r="B35" s="21">
        <v>12017</v>
      </c>
      <c r="C35" s="70" t="s">
        <v>97</v>
      </c>
      <c r="D35" s="10" t="s">
        <v>365</v>
      </c>
      <c r="E35" s="68" t="s">
        <v>29</v>
      </c>
      <c r="F35" s="68" t="s">
        <v>24</v>
      </c>
      <c r="G35" s="70" t="s">
        <v>96</v>
      </c>
      <c r="H35" s="21">
        <v>2016</v>
      </c>
      <c r="I35" s="21">
        <v>2028</v>
      </c>
      <c r="J35" s="70" t="s">
        <v>75</v>
      </c>
      <c r="K35" s="18">
        <v>19884</v>
      </c>
      <c r="L35" s="18">
        <v>3397.6700031220716</v>
      </c>
      <c r="M35" s="18">
        <v>0</v>
      </c>
      <c r="N35" s="18">
        <v>897502.89999999991</v>
      </c>
      <c r="O35" s="18">
        <v>1452965.2</v>
      </c>
      <c r="P35" s="18">
        <v>1109565.8999999999</v>
      </c>
      <c r="Q35" s="18">
        <v>386996.9</v>
      </c>
    </row>
    <row r="36" spans="1:17" x14ac:dyDescent="0.25">
      <c r="A36" s="21">
        <v>1157</v>
      </c>
      <c r="B36" s="21">
        <v>12018</v>
      </c>
      <c r="C36" s="70" t="s">
        <v>98</v>
      </c>
      <c r="D36" s="10" t="s">
        <v>365</v>
      </c>
      <c r="E36" s="68" t="s">
        <v>29</v>
      </c>
      <c r="F36" s="68" t="s">
        <v>46</v>
      </c>
      <c r="G36" s="70" t="s">
        <v>96</v>
      </c>
      <c r="H36" s="21">
        <v>2016</v>
      </c>
      <c r="I36" s="21">
        <v>2028</v>
      </c>
      <c r="J36" s="70" t="s">
        <v>75</v>
      </c>
      <c r="K36" s="18">
        <v>8760</v>
      </c>
      <c r="L36" s="18">
        <v>1349.770015610366</v>
      </c>
      <c r="M36" s="18">
        <v>0</v>
      </c>
      <c r="N36" s="18">
        <v>432957.1</v>
      </c>
      <c r="O36" s="18">
        <v>453485.8</v>
      </c>
      <c r="P36" s="18">
        <v>368457.5</v>
      </c>
      <c r="Q36" s="18">
        <v>226075.59999999998</v>
      </c>
    </row>
    <row r="37" spans="1:17" x14ac:dyDescent="0.25">
      <c r="A37" s="21">
        <v>1157</v>
      </c>
      <c r="B37" s="21">
        <v>12031</v>
      </c>
      <c r="C37" s="70" t="s">
        <v>99</v>
      </c>
      <c r="D37" s="10" t="s">
        <v>366</v>
      </c>
      <c r="E37" s="68" t="s">
        <v>29</v>
      </c>
      <c r="F37" s="68" t="s">
        <v>46</v>
      </c>
      <c r="G37" s="70" t="s">
        <v>96</v>
      </c>
      <c r="H37" s="21">
        <v>2025</v>
      </c>
      <c r="I37" s="21">
        <v>2027</v>
      </c>
      <c r="J37" s="70" t="s">
        <v>75</v>
      </c>
      <c r="K37" s="18">
        <v>453.6</v>
      </c>
      <c r="L37" s="18">
        <v>53.999912135943987</v>
      </c>
      <c r="M37" s="18">
        <v>0</v>
      </c>
      <c r="N37" s="18">
        <v>108490.8</v>
      </c>
      <c r="O37" s="18">
        <v>60093.3</v>
      </c>
      <c r="P37" s="18">
        <v>23785.4</v>
      </c>
      <c r="Q37" s="18">
        <v>0</v>
      </c>
    </row>
    <row r="38" spans="1:17" x14ac:dyDescent="0.25">
      <c r="A38" s="21">
        <v>1157</v>
      </c>
      <c r="B38" s="21">
        <v>12032</v>
      </c>
      <c r="C38" s="70" t="s">
        <v>100</v>
      </c>
      <c r="D38" s="10" t="s">
        <v>366</v>
      </c>
      <c r="E38" s="68" t="s">
        <v>29</v>
      </c>
      <c r="F38" s="68" t="s">
        <v>24</v>
      </c>
      <c r="G38" s="70" t="s">
        <v>96</v>
      </c>
      <c r="H38" s="21">
        <v>2025</v>
      </c>
      <c r="I38" s="21">
        <v>2027</v>
      </c>
      <c r="J38" s="70" t="s">
        <v>75</v>
      </c>
      <c r="K38" s="18">
        <v>900</v>
      </c>
      <c r="L38" s="18">
        <v>260.14006645555514</v>
      </c>
      <c r="M38" s="18">
        <v>0</v>
      </c>
      <c r="N38" s="18">
        <v>108490.8</v>
      </c>
      <c r="O38" s="18">
        <v>165920.6</v>
      </c>
      <c r="P38" s="18">
        <v>114583.90000000001</v>
      </c>
      <c r="Q38" s="18">
        <v>0</v>
      </c>
    </row>
    <row r="39" spans="1:17" x14ac:dyDescent="0.25">
      <c r="A39" s="21">
        <v>1157</v>
      </c>
      <c r="B39" s="21">
        <v>12029</v>
      </c>
      <c r="C39" s="70" t="s">
        <v>101</v>
      </c>
      <c r="D39" s="70" t="s">
        <v>102</v>
      </c>
      <c r="E39" s="68" t="s">
        <v>23</v>
      </c>
      <c r="F39" s="68" t="s">
        <v>24</v>
      </c>
      <c r="G39" s="70" t="s">
        <v>67</v>
      </c>
      <c r="H39" s="21">
        <v>2024</v>
      </c>
      <c r="I39" s="21">
        <v>2028</v>
      </c>
      <c r="J39" s="99" t="s">
        <v>103</v>
      </c>
      <c r="K39" s="98">
        <v>65170</v>
      </c>
      <c r="L39" s="98">
        <v>43950</v>
      </c>
      <c r="M39" s="18">
        <v>45153.05</v>
      </c>
      <c r="N39" s="18">
        <v>2016240.7999999998</v>
      </c>
      <c r="O39" s="18">
        <v>699345.7</v>
      </c>
      <c r="P39" s="18">
        <v>135633.1</v>
      </c>
      <c r="Q39" s="18">
        <v>57767.7</v>
      </c>
    </row>
    <row r="40" spans="1:17" x14ac:dyDescent="0.25">
      <c r="A40" s="21">
        <v>1157</v>
      </c>
      <c r="B40" s="21">
        <v>12030</v>
      </c>
      <c r="C40" s="70" t="s">
        <v>104</v>
      </c>
      <c r="D40" s="70" t="s">
        <v>105</v>
      </c>
      <c r="E40" s="68" t="s">
        <v>29</v>
      </c>
      <c r="F40" s="68" t="s">
        <v>24</v>
      </c>
      <c r="G40" s="24" t="s">
        <v>67</v>
      </c>
      <c r="H40" s="22">
        <v>2024</v>
      </c>
      <c r="I40" s="22">
        <v>2028</v>
      </c>
      <c r="J40" s="99" t="s">
        <v>103</v>
      </c>
      <c r="K40" s="98"/>
      <c r="L40" s="98"/>
      <c r="M40" s="18">
        <v>0</v>
      </c>
      <c r="N40" s="18">
        <v>6258448.2999999998</v>
      </c>
      <c r="O40" s="18">
        <v>6321447.9000000004</v>
      </c>
      <c r="P40" s="18">
        <v>3498094.9000000004</v>
      </c>
      <c r="Q40" s="18">
        <v>4453826.0999999996</v>
      </c>
    </row>
    <row r="41" spans="1:17" x14ac:dyDescent="0.25">
      <c r="A41" s="21">
        <v>1157</v>
      </c>
      <c r="B41" s="21">
        <v>12003</v>
      </c>
      <c r="C41" s="70" t="s">
        <v>106</v>
      </c>
      <c r="D41" s="10" t="s">
        <v>367</v>
      </c>
      <c r="E41" s="68" t="s">
        <v>29</v>
      </c>
      <c r="F41" s="68" t="s">
        <v>46</v>
      </c>
      <c r="G41" s="70" t="s">
        <v>67</v>
      </c>
      <c r="H41" s="21">
        <v>2016</v>
      </c>
      <c r="I41" s="21">
        <v>2026</v>
      </c>
      <c r="J41" s="24" t="s">
        <v>75</v>
      </c>
      <c r="K41" s="18">
        <v>1900</v>
      </c>
      <c r="L41" s="18">
        <v>0</v>
      </c>
      <c r="M41" s="18">
        <v>33437.96</v>
      </c>
      <c r="N41" s="18">
        <v>655158.80000000005</v>
      </c>
      <c r="O41" s="18">
        <v>105712.8</v>
      </c>
      <c r="P41" s="18">
        <v>0</v>
      </c>
      <c r="Q41" s="18">
        <v>0</v>
      </c>
    </row>
    <row r="42" spans="1:17" x14ac:dyDescent="0.25">
      <c r="A42" s="21">
        <v>1157</v>
      </c>
      <c r="B42" s="21">
        <v>12003</v>
      </c>
      <c r="C42" s="70" t="s">
        <v>106</v>
      </c>
      <c r="D42" s="10" t="s">
        <v>367</v>
      </c>
      <c r="E42" s="68" t="s">
        <v>29</v>
      </c>
      <c r="F42" s="68" t="s">
        <v>46</v>
      </c>
      <c r="G42" s="70" t="s">
        <v>67</v>
      </c>
      <c r="H42" s="21">
        <v>2016</v>
      </c>
      <c r="I42" s="21">
        <v>2026</v>
      </c>
      <c r="J42" s="70" t="s">
        <v>33</v>
      </c>
      <c r="K42" s="18">
        <v>939930</v>
      </c>
      <c r="L42" s="18">
        <v>0</v>
      </c>
      <c r="M42" s="18">
        <v>33437.96</v>
      </c>
      <c r="N42" s="18">
        <v>655158.80000000005</v>
      </c>
      <c r="O42" s="18">
        <v>105712.8</v>
      </c>
      <c r="P42" s="18">
        <v>0</v>
      </c>
      <c r="Q42" s="18">
        <v>0</v>
      </c>
    </row>
    <row r="43" spans="1:17" x14ac:dyDescent="0.25">
      <c r="A43" s="21">
        <v>1049</v>
      </c>
      <c r="B43" s="21"/>
      <c r="C43" s="70" t="s">
        <v>108</v>
      </c>
      <c r="D43" s="70"/>
      <c r="E43" s="68"/>
      <c r="F43" s="68"/>
      <c r="G43" s="70"/>
      <c r="H43" s="21"/>
      <c r="I43" s="21"/>
      <c r="J43" s="70"/>
      <c r="K43" s="42"/>
      <c r="L43" s="42"/>
      <c r="M43" s="18"/>
      <c r="N43" s="18"/>
      <c r="O43" s="18"/>
      <c r="P43" s="18"/>
      <c r="Q43" s="18"/>
    </row>
    <row r="44" spans="1:17" x14ac:dyDescent="0.25">
      <c r="A44" s="21">
        <v>1049</v>
      </c>
      <c r="B44" s="31">
        <v>11007</v>
      </c>
      <c r="C44" s="32" t="s">
        <v>368</v>
      </c>
      <c r="D44" s="8" t="s">
        <v>109</v>
      </c>
      <c r="E44" s="7" t="s">
        <v>23</v>
      </c>
      <c r="F44" s="7" t="s">
        <v>24</v>
      </c>
      <c r="G44" s="24" t="s">
        <v>110</v>
      </c>
      <c r="H44" s="31">
        <v>2017</v>
      </c>
      <c r="I44" s="31">
        <v>2026</v>
      </c>
      <c r="J44" s="24" t="s">
        <v>33</v>
      </c>
      <c r="K44" s="30">
        <v>2546880.5</v>
      </c>
      <c r="L44" s="18">
        <v>0</v>
      </c>
      <c r="M44" s="18">
        <v>130085.81</v>
      </c>
      <c r="N44" s="18">
        <v>124860.20000000001</v>
      </c>
      <c r="O44" s="18">
        <v>14489.9</v>
      </c>
      <c r="P44" s="18">
        <v>0</v>
      </c>
      <c r="Q44" s="18">
        <v>0</v>
      </c>
    </row>
    <row r="45" spans="1:17" x14ac:dyDescent="0.25">
      <c r="A45" s="21">
        <v>1049</v>
      </c>
      <c r="B45" s="31">
        <v>11009</v>
      </c>
      <c r="C45" s="32" t="s">
        <v>369</v>
      </c>
      <c r="D45" s="8" t="s">
        <v>111</v>
      </c>
      <c r="E45" s="7" t="s">
        <v>23</v>
      </c>
      <c r="F45" s="7" t="s">
        <v>24</v>
      </c>
      <c r="G45" s="24" t="s">
        <v>112</v>
      </c>
      <c r="H45" s="31">
        <v>2011</v>
      </c>
      <c r="I45" s="31">
        <v>2027</v>
      </c>
      <c r="J45" s="24" t="s">
        <v>33</v>
      </c>
      <c r="K45" s="30">
        <v>2003297.2922065004</v>
      </c>
      <c r="L45" s="18">
        <v>0</v>
      </c>
      <c r="M45" s="18">
        <v>521089.4</v>
      </c>
      <c r="N45" s="18">
        <v>238300</v>
      </c>
      <c r="O45" s="18">
        <v>79300.2</v>
      </c>
      <c r="P45" s="18">
        <v>3271.3</v>
      </c>
      <c r="Q45" s="18">
        <v>0</v>
      </c>
    </row>
    <row r="46" spans="1:17" x14ac:dyDescent="0.25">
      <c r="A46" s="21">
        <v>1049</v>
      </c>
      <c r="B46" s="31">
        <v>11012</v>
      </c>
      <c r="C46" s="8" t="s">
        <v>370</v>
      </c>
      <c r="D46" s="8" t="s">
        <v>109</v>
      </c>
      <c r="E46" s="7" t="s">
        <v>23</v>
      </c>
      <c r="F46" s="7" t="s">
        <v>24</v>
      </c>
      <c r="G46" s="24" t="s">
        <v>113</v>
      </c>
      <c r="H46" s="31">
        <v>2015</v>
      </c>
      <c r="I46" s="31">
        <v>2029</v>
      </c>
      <c r="J46" s="24" t="s">
        <v>33</v>
      </c>
      <c r="K46" s="30">
        <v>8871236.1000000015</v>
      </c>
      <c r="L46" s="33">
        <v>328100.8</v>
      </c>
      <c r="M46" s="18">
        <v>4267472.71</v>
      </c>
      <c r="N46" s="18">
        <v>646510</v>
      </c>
      <c r="O46" s="18">
        <v>295535.09999999998</v>
      </c>
      <c r="P46" s="18">
        <v>240194.4</v>
      </c>
      <c r="Q46" s="18">
        <v>98534</v>
      </c>
    </row>
    <row r="47" spans="1:17" x14ac:dyDescent="0.25">
      <c r="A47" s="21">
        <v>1049</v>
      </c>
      <c r="B47" s="31">
        <v>11016</v>
      </c>
      <c r="C47" s="8" t="s">
        <v>371</v>
      </c>
      <c r="D47" s="8" t="s">
        <v>118</v>
      </c>
      <c r="E47" s="7" t="s">
        <v>23</v>
      </c>
      <c r="F47" s="7" t="s">
        <v>24</v>
      </c>
      <c r="G47" s="24" t="s">
        <v>114</v>
      </c>
      <c r="H47" s="31" t="s">
        <v>115</v>
      </c>
      <c r="I47" s="31">
        <v>2033</v>
      </c>
      <c r="J47" s="24" t="s">
        <v>33</v>
      </c>
      <c r="K47" s="11">
        <v>4082166.36</v>
      </c>
      <c r="L47" s="18">
        <v>3655152.4</v>
      </c>
      <c r="M47" s="18">
        <v>628947.9</v>
      </c>
      <c r="N47" s="18">
        <v>814604.9</v>
      </c>
      <c r="O47" s="18">
        <v>2349199.7000000002</v>
      </c>
      <c r="P47" s="18">
        <v>118092.3</v>
      </c>
      <c r="Q47" s="18">
        <v>141710.79999999999</v>
      </c>
    </row>
    <row r="48" spans="1:17" x14ac:dyDescent="0.25">
      <c r="A48" s="21">
        <v>1049</v>
      </c>
      <c r="B48" s="31">
        <v>11017</v>
      </c>
      <c r="C48" s="8" t="s">
        <v>372</v>
      </c>
      <c r="D48" s="8" t="s">
        <v>118</v>
      </c>
      <c r="E48" s="7" t="s">
        <v>23</v>
      </c>
      <c r="F48" s="7" t="s">
        <v>24</v>
      </c>
      <c r="G48" s="24" t="s">
        <v>116</v>
      </c>
      <c r="H48" s="7">
        <v>2025</v>
      </c>
      <c r="I48" s="7">
        <v>2032</v>
      </c>
      <c r="J48" s="24" t="s">
        <v>33</v>
      </c>
      <c r="K48" s="11">
        <v>6477872.5</v>
      </c>
      <c r="L48" s="33">
        <v>4557217.5999999996</v>
      </c>
      <c r="M48" s="18">
        <v>1300584.1000000001</v>
      </c>
      <c r="N48" s="18">
        <v>213260</v>
      </c>
      <c r="O48" s="18">
        <v>101884.1</v>
      </c>
      <c r="P48" s="18">
        <v>101884.1</v>
      </c>
      <c r="Q48" s="18">
        <v>101884.1</v>
      </c>
    </row>
    <row r="49" spans="1:17" x14ac:dyDescent="0.25">
      <c r="A49" s="21">
        <v>1049</v>
      </c>
      <c r="B49" s="7">
        <v>11023</v>
      </c>
      <c r="C49" s="8" t="s">
        <v>119</v>
      </c>
      <c r="D49" s="24" t="s">
        <v>118</v>
      </c>
      <c r="E49" s="7" t="s">
        <v>23</v>
      </c>
      <c r="F49" s="7" t="s">
        <v>24</v>
      </c>
      <c r="G49" s="24" t="s">
        <v>117</v>
      </c>
      <c r="H49" s="31">
        <v>2026</v>
      </c>
      <c r="I49" s="31">
        <v>2033</v>
      </c>
      <c r="J49" s="24" t="s">
        <v>33</v>
      </c>
      <c r="K49" s="11">
        <v>20000</v>
      </c>
      <c r="L49" s="18">
        <f>+K49-4927</f>
        <v>15073</v>
      </c>
      <c r="M49" s="18">
        <v>0</v>
      </c>
      <c r="N49" s="18">
        <v>0</v>
      </c>
      <c r="O49" s="18">
        <v>4839.6000000000004</v>
      </c>
      <c r="P49" s="18">
        <v>4839.7</v>
      </c>
      <c r="Q49" s="18">
        <v>4839.7</v>
      </c>
    </row>
    <row r="50" spans="1:17" x14ac:dyDescent="0.25">
      <c r="A50" s="21">
        <v>1049</v>
      </c>
      <c r="B50" s="7">
        <v>11024</v>
      </c>
      <c r="C50" s="8" t="s">
        <v>373</v>
      </c>
      <c r="D50" s="24" t="s">
        <v>118</v>
      </c>
      <c r="E50" s="7" t="s">
        <v>23</v>
      </c>
      <c r="F50" s="7" t="s">
        <v>24</v>
      </c>
      <c r="G50" s="24" t="s">
        <v>120</v>
      </c>
      <c r="H50" s="31">
        <v>2026</v>
      </c>
      <c r="I50" s="31">
        <v>2033</v>
      </c>
      <c r="J50" s="24" t="s">
        <v>33</v>
      </c>
      <c r="K50" s="11">
        <v>302053.20500000002</v>
      </c>
      <c r="L50" s="18">
        <f>+K50-81705.4</f>
        <v>220347.80500000002</v>
      </c>
      <c r="M50" s="18">
        <v>0</v>
      </c>
      <c r="N50" s="18">
        <v>0</v>
      </c>
      <c r="O50" s="18">
        <v>80256.899999999994</v>
      </c>
      <c r="P50" s="18">
        <v>80256.800000000003</v>
      </c>
      <c r="Q50" s="18">
        <v>101876.4</v>
      </c>
    </row>
    <row r="51" spans="1:17" x14ac:dyDescent="0.25">
      <c r="A51" s="21">
        <v>1049</v>
      </c>
      <c r="B51" s="31">
        <v>21004</v>
      </c>
      <c r="C51" s="32" t="s">
        <v>374</v>
      </c>
      <c r="D51" s="8" t="s">
        <v>121</v>
      </c>
      <c r="E51" s="7" t="s">
        <v>29</v>
      </c>
      <c r="F51" s="7" t="s">
        <v>24</v>
      </c>
      <c r="G51" s="24" t="s">
        <v>122</v>
      </c>
      <c r="H51" s="31">
        <v>2017</v>
      </c>
      <c r="I51" s="31">
        <v>2026</v>
      </c>
      <c r="J51" s="24" t="s">
        <v>33</v>
      </c>
      <c r="K51" s="11">
        <v>19297643.465999998</v>
      </c>
      <c r="L51" s="18">
        <v>0</v>
      </c>
      <c r="M51" s="18">
        <v>463903.49</v>
      </c>
      <c r="N51" s="18">
        <v>1000533.2</v>
      </c>
      <c r="O51" s="18">
        <v>346486.3</v>
      </c>
      <c r="P51" s="18">
        <v>0</v>
      </c>
      <c r="Q51" s="18">
        <v>0</v>
      </c>
    </row>
    <row r="52" spans="1:17" x14ac:dyDescent="0.25">
      <c r="A52" s="21">
        <v>1049</v>
      </c>
      <c r="B52" s="31">
        <v>21006</v>
      </c>
      <c r="C52" s="32" t="s">
        <v>123</v>
      </c>
      <c r="D52" s="8" t="s">
        <v>124</v>
      </c>
      <c r="E52" s="7" t="s">
        <v>29</v>
      </c>
      <c r="F52" s="7" t="s">
        <v>24</v>
      </c>
      <c r="G52" s="24" t="s">
        <v>125</v>
      </c>
      <c r="H52" s="31">
        <v>2011</v>
      </c>
      <c r="I52" s="31">
        <v>2027</v>
      </c>
      <c r="J52" s="24" t="s">
        <v>33</v>
      </c>
      <c r="K52" s="11">
        <v>81032199.962400004</v>
      </c>
      <c r="L52" s="18">
        <v>0</v>
      </c>
      <c r="M52" s="18">
        <v>12039729.960000001</v>
      </c>
      <c r="N52" s="18">
        <v>3757815.2</v>
      </c>
      <c r="O52" s="18">
        <v>2364816.6</v>
      </c>
      <c r="P52" s="18">
        <v>0</v>
      </c>
      <c r="Q52" s="18">
        <v>0</v>
      </c>
    </row>
    <row r="53" spans="1:17" x14ac:dyDescent="0.25">
      <c r="A53" s="21">
        <v>1049</v>
      </c>
      <c r="B53" s="31">
        <v>21009</v>
      </c>
      <c r="C53" s="8" t="s">
        <v>375</v>
      </c>
      <c r="D53" s="8" t="s">
        <v>126</v>
      </c>
      <c r="E53" s="7" t="s">
        <v>29</v>
      </c>
      <c r="F53" s="7" t="s">
        <v>24</v>
      </c>
      <c r="G53" s="8" t="s">
        <v>127</v>
      </c>
      <c r="H53" s="31">
        <v>2013</v>
      </c>
      <c r="I53" s="31">
        <v>2026</v>
      </c>
      <c r="J53" s="24" t="s">
        <v>33</v>
      </c>
      <c r="K53" s="11">
        <v>29948284.642499998</v>
      </c>
      <c r="L53" s="18">
        <v>4767297.4031578302</v>
      </c>
      <c r="M53" s="18">
        <v>1615396.93</v>
      </c>
      <c r="N53" s="18">
        <v>1246490.8</v>
      </c>
      <c r="O53" s="18">
        <v>1532835.5999999999</v>
      </c>
      <c r="P53" s="18">
        <v>0</v>
      </c>
      <c r="Q53" s="18">
        <v>0</v>
      </c>
    </row>
    <row r="54" spans="1:17" x14ac:dyDescent="0.25">
      <c r="A54" s="21">
        <v>1049</v>
      </c>
      <c r="B54" s="31">
        <v>21012</v>
      </c>
      <c r="C54" s="8" t="s">
        <v>376</v>
      </c>
      <c r="D54" s="8" t="s">
        <v>121</v>
      </c>
      <c r="E54" s="7" t="s">
        <v>29</v>
      </c>
      <c r="F54" s="7" t="s">
        <v>24</v>
      </c>
      <c r="G54" s="8" t="s">
        <v>128</v>
      </c>
      <c r="H54" s="31">
        <v>2015</v>
      </c>
      <c r="I54" s="31">
        <v>2029</v>
      </c>
      <c r="J54" s="24" t="s">
        <v>33</v>
      </c>
      <c r="K54" s="11">
        <v>104769274.5</v>
      </c>
      <c r="L54" s="18">
        <v>51798235.200000003</v>
      </c>
      <c r="M54" s="18">
        <v>6744476.1699999999</v>
      </c>
      <c r="N54" s="18">
        <v>10585075.199999999</v>
      </c>
      <c r="O54" s="18">
        <v>26392177.300000001</v>
      </c>
      <c r="P54" s="18">
        <v>12426545.9</v>
      </c>
      <c r="Q54" s="18">
        <v>10848571.800000001</v>
      </c>
    </row>
    <row r="55" spans="1:17" x14ac:dyDescent="0.25">
      <c r="A55" s="21">
        <v>1049</v>
      </c>
      <c r="B55" s="7">
        <v>21018</v>
      </c>
      <c r="C55" s="8" t="s">
        <v>377</v>
      </c>
      <c r="D55" s="8" t="s">
        <v>129</v>
      </c>
      <c r="E55" s="7" t="s">
        <v>29</v>
      </c>
      <c r="F55" s="7" t="s">
        <v>24</v>
      </c>
      <c r="G55" s="24" t="s">
        <v>116</v>
      </c>
      <c r="H55" s="31">
        <v>2024</v>
      </c>
      <c r="I55" s="7">
        <v>2032</v>
      </c>
      <c r="J55" s="24" t="s">
        <v>33</v>
      </c>
      <c r="K55" s="11">
        <v>124231477.5</v>
      </c>
      <c r="L55" s="18">
        <v>102356117.09999999</v>
      </c>
      <c r="M55" s="18">
        <v>0</v>
      </c>
      <c r="N55" s="18">
        <v>7707355.7000000002</v>
      </c>
      <c r="O55" s="18">
        <v>10405193.200000001</v>
      </c>
      <c r="P55" s="18">
        <v>20810720</v>
      </c>
      <c r="Q55" s="18">
        <v>25206757.699999999</v>
      </c>
    </row>
    <row r="56" spans="1:17" x14ac:dyDescent="0.25">
      <c r="A56" s="21">
        <v>1049</v>
      </c>
      <c r="B56" s="31">
        <v>21026</v>
      </c>
      <c r="C56" s="8" t="s">
        <v>378</v>
      </c>
      <c r="D56" s="10" t="s">
        <v>379</v>
      </c>
      <c r="E56" s="7" t="s">
        <v>29</v>
      </c>
      <c r="F56" s="7" t="s">
        <v>24</v>
      </c>
      <c r="G56" s="24" t="s">
        <v>114</v>
      </c>
      <c r="H56" s="31">
        <v>2026</v>
      </c>
      <c r="I56" s="31">
        <v>2033</v>
      </c>
      <c r="J56" s="24" t="s">
        <v>33</v>
      </c>
      <c r="K56" s="11">
        <v>101768553.64</v>
      </c>
      <c r="L56" s="18">
        <v>98812328</v>
      </c>
      <c r="M56" s="18">
        <v>0</v>
      </c>
      <c r="N56" s="18">
        <v>0</v>
      </c>
      <c r="O56" s="18">
        <v>2903814.9</v>
      </c>
      <c r="P56" s="18">
        <v>3871753.2</v>
      </c>
      <c r="Q56" s="18">
        <v>6775568.1000000006</v>
      </c>
    </row>
    <row r="57" spans="1:17" x14ac:dyDescent="0.25">
      <c r="A57" s="21">
        <v>1049</v>
      </c>
      <c r="B57" s="31">
        <v>21027</v>
      </c>
      <c r="C57" s="8" t="s">
        <v>380</v>
      </c>
      <c r="D57" s="10" t="s">
        <v>379</v>
      </c>
      <c r="E57" s="7" t="s">
        <v>29</v>
      </c>
      <c r="F57" s="7" t="s">
        <v>24</v>
      </c>
      <c r="G57" s="24" t="s">
        <v>130</v>
      </c>
      <c r="H57" s="31">
        <v>2026</v>
      </c>
      <c r="I57" s="31">
        <v>2033</v>
      </c>
      <c r="J57" s="24" t="s">
        <v>33</v>
      </c>
      <c r="K57" s="11">
        <v>111249710.26000001</v>
      </c>
      <c r="L57" s="18">
        <v>108293484.66000001</v>
      </c>
      <c r="M57" s="18">
        <v>0</v>
      </c>
      <c r="N57" s="18">
        <v>0</v>
      </c>
      <c r="O57" s="18">
        <v>1451906.5999999999</v>
      </c>
      <c r="P57" s="18">
        <v>1935876.6</v>
      </c>
      <c r="Q57" s="18">
        <v>3387784</v>
      </c>
    </row>
    <row r="58" spans="1:17" x14ac:dyDescent="0.25">
      <c r="A58" s="21">
        <v>1049</v>
      </c>
      <c r="B58" s="31">
        <v>21028</v>
      </c>
      <c r="C58" s="8" t="s">
        <v>381</v>
      </c>
      <c r="D58" s="10" t="s">
        <v>382</v>
      </c>
      <c r="E58" s="7" t="s">
        <v>29</v>
      </c>
      <c r="F58" s="7" t="s">
        <v>24</v>
      </c>
      <c r="G58" s="24" t="s">
        <v>107</v>
      </c>
      <c r="H58" s="31">
        <v>2026</v>
      </c>
      <c r="I58" s="31">
        <v>2033</v>
      </c>
      <c r="J58" s="24" t="s">
        <v>33</v>
      </c>
      <c r="K58" s="30">
        <v>45479512.340000004</v>
      </c>
      <c r="L58" s="18">
        <v>44001400.340000004</v>
      </c>
      <c r="M58" s="18">
        <v>0</v>
      </c>
      <c r="N58" s="18">
        <v>0</v>
      </c>
      <c r="O58" s="18">
        <v>5441898.6000000006</v>
      </c>
      <c r="P58" s="18">
        <v>5807629.7999999998</v>
      </c>
      <c r="Q58" s="18">
        <v>7743506.3000000007</v>
      </c>
    </row>
    <row r="59" spans="1:17" x14ac:dyDescent="0.25">
      <c r="A59" s="21">
        <v>1049</v>
      </c>
      <c r="B59" s="31">
        <v>21029</v>
      </c>
      <c r="C59" s="8" t="s">
        <v>131</v>
      </c>
      <c r="D59" s="10" t="s">
        <v>383</v>
      </c>
      <c r="E59" s="7" t="s">
        <v>29</v>
      </c>
      <c r="F59" s="7" t="s">
        <v>24</v>
      </c>
      <c r="G59" s="24" t="s">
        <v>120</v>
      </c>
      <c r="H59" s="31">
        <v>2026</v>
      </c>
      <c r="I59" s="31">
        <v>2033</v>
      </c>
      <c r="J59" s="24" t="s">
        <v>33</v>
      </c>
      <c r="K59" s="30">
        <v>25334246.600000001</v>
      </c>
      <c r="L59" s="18">
        <v>21392612.600000001</v>
      </c>
      <c r="M59" s="18">
        <v>0</v>
      </c>
      <c r="N59" s="18">
        <v>0</v>
      </c>
      <c r="O59" s="18">
        <v>3871753.0999999996</v>
      </c>
      <c r="P59" s="18">
        <v>3871753.0999999996</v>
      </c>
      <c r="Q59" s="18">
        <v>5807629.7999999998</v>
      </c>
    </row>
    <row r="60" spans="1:17" x14ac:dyDescent="0.25">
      <c r="A60" s="21">
        <v>1049</v>
      </c>
      <c r="B60" s="31">
        <v>21030</v>
      </c>
      <c r="C60" s="8" t="s">
        <v>384</v>
      </c>
      <c r="D60" s="10" t="s">
        <v>383</v>
      </c>
      <c r="E60" s="7" t="s">
        <v>29</v>
      </c>
      <c r="F60" s="7" t="s">
        <v>24</v>
      </c>
      <c r="G60" s="24" t="s">
        <v>130</v>
      </c>
      <c r="H60" s="31">
        <v>2026</v>
      </c>
      <c r="I60" s="31">
        <v>2033</v>
      </c>
      <c r="J60" s="24" t="s">
        <v>33</v>
      </c>
      <c r="K60" s="30">
        <v>16889540.329999998</v>
      </c>
      <c r="L60" s="18">
        <v>12947906.329999998</v>
      </c>
      <c r="M60" s="18">
        <v>0</v>
      </c>
      <c r="N60" s="18">
        <v>0</v>
      </c>
      <c r="O60" s="18">
        <v>1935876.6</v>
      </c>
      <c r="P60" s="18">
        <v>1935876.6</v>
      </c>
      <c r="Q60" s="18">
        <v>2903814.8000000003</v>
      </c>
    </row>
    <row r="61" spans="1:17" x14ac:dyDescent="0.25">
      <c r="A61" s="21" t="s">
        <v>132</v>
      </c>
      <c r="B61" s="34"/>
      <c r="C61" s="27" t="s">
        <v>133</v>
      </c>
      <c r="D61" s="27"/>
      <c r="E61" s="26"/>
      <c r="F61" s="26"/>
      <c r="G61" s="27"/>
      <c r="H61" s="26"/>
      <c r="I61" s="26"/>
      <c r="J61" s="27"/>
      <c r="K61" s="30"/>
      <c r="L61" s="18"/>
      <c r="M61" s="18"/>
      <c r="N61" s="18"/>
      <c r="O61" s="18"/>
      <c r="P61" s="18"/>
      <c r="Q61" s="18"/>
    </row>
    <row r="62" spans="1:17" ht="24.75" customHeight="1" x14ac:dyDescent="0.25">
      <c r="A62" s="21" t="s">
        <v>132</v>
      </c>
      <c r="B62" s="21">
        <v>11006</v>
      </c>
      <c r="C62" s="24" t="s">
        <v>134</v>
      </c>
      <c r="D62" s="19" t="s">
        <v>135</v>
      </c>
      <c r="E62" s="20" t="s">
        <v>23</v>
      </c>
      <c r="F62" s="68" t="s">
        <v>46</v>
      </c>
      <c r="G62" s="24" t="s">
        <v>385</v>
      </c>
      <c r="H62" s="21">
        <v>2016</v>
      </c>
      <c r="I62" s="22">
        <v>2027</v>
      </c>
      <c r="J62" s="35" t="s">
        <v>33</v>
      </c>
      <c r="K62" s="36">
        <v>1907229.28</v>
      </c>
      <c r="L62" s="18">
        <v>689159.47394449986</v>
      </c>
      <c r="M62" s="18">
        <v>64559.28</v>
      </c>
      <c r="N62" s="18">
        <v>138607.5</v>
      </c>
      <c r="O62" s="18">
        <v>221030.6</v>
      </c>
      <c r="P62" s="18">
        <v>152505</v>
      </c>
      <c r="Q62" s="18">
        <v>668638.9</v>
      </c>
    </row>
    <row r="63" spans="1:17" ht="24.75" customHeight="1" x14ac:dyDescent="0.25">
      <c r="A63" s="21" t="s">
        <v>132</v>
      </c>
      <c r="B63" s="21">
        <v>32006</v>
      </c>
      <c r="C63" s="24" t="s">
        <v>136</v>
      </c>
      <c r="D63" s="19" t="s">
        <v>137</v>
      </c>
      <c r="E63" s="20" t="s">
        <v>29</v>
      </c>
      <c r="F63" s="68" t="s">
        <v>46</v>
      </c>
      <c r="G63" s="24" t="s">
        <v>385</v>
      </c>
      <c r="H63" s="21">
        <v>2016</v>
      </c>
      <c r="I63" s="22">
        <v>2027</v>
      </c>
      <c r="J63" s="35" t="s">
        <v>33</v>
      </c>
      <c r="K63" s="36">
        <v>3464873.85</v>
      </c>
      <c r="L63" s="18">
        <v>1697351.9780000001</v>
      </c>
      <c r="M63" s="18">
        <v>0</v>
      </c>
      <c r="N63" s="18">
        <v>1013016.7</v>
      </c>
      <c r="O63" s="18">
        <v>1743640.5</v>
      </c>
      <c r="P63" s="18">
        <v>694690.79999999993</v>
      </c>
      <c r="Q63" s="18">
        <v>0</v>
      </c>
    </row>
    <row r="64" spans="1:17" x14ac:dyDescent="0.25">
      <c r="A64" s="21">
        <v>1232</v>
      </c>
      <c r="B64" s="21"/>
      <c r="C64" s="24" t="s">
        <v>138</v>
      </c>
      <c r="D64" s="70"/>
      <c r="E64" s="68"/>
      <c r="F64" s="68"/>
      <c r="G64" s="70"/>
      <c r="H64" s="21"/>
      <c r="I64" s="21"/>
      <c r="J64" s="70"/>
      <c r="K64" s="42"/>
      <c r="L64" s="42"/>
      <c r="M64" s="18"/>
      <c r="N64" s="18"/>
      <c r="O64" s="18"/>
      <c r="P64" s="18"/>
      <c r="Q64" s="18"/>
    </row>
    <row r="65" spans="1:19" x14ac:dyDescent="0.25">
      <c r="A65" s="21">
        <v>1232</v>
      </c>
      <c r="B65" s="21">
        <v>12001</v>
      </c>
      <c r="C65" s="70" t="s">
        <v>139</v>
      </c>
      <c r="D65" s="70" t="s">
        <v>140</v>
      </c>
      <c r="E65" s="68" t="s">
        <v>29</v>
      </c>
      <c r="F65" s="68" t="s">
        <v>46</v>
      </c>
      <c r="G65" s="70" t="s">
        <v>141</v>
      </c>
      <c r="H65" s="21">
        <v>2025</v>
      </c>
      <c r="I65" s="21">
        <v>2028</v>
      </c>
      <c r="J65" s="70" t="s">
        <v>75</v>
      </c>
      <c r="K65" s="42">
        <v>10100</v>
      </c>
      <c r="L65" s="42">
        <v>5182.5</v>
      </c>
      <c r="M65" s="18">
        <v>0</v>
      </c>
      <c r="N65" s="18">
        <v>863948.20000000007</v>
      </c>
      <c r="O65" s="18">
        <v>2237756.7000000002</v>
      </c>
      <c r="P65" s="18">
        <v>1576983.1</v>
      </c>
      <c r="Q65" s="18">
        <v>707785.9</v>
      </c>
    </row>
    <row r="66" spans="1:19" x14ac:dyDescent="0.25">
      <c r="A66" s="21" t="s">
        <v>142</v>
      </c>
      <c r="B66" s="21" t="s">
        <v>143</v>
      </c>
      <c r="C66" s="24" t="s">
        <v>144</v>
      </c>
      <c r="D66" s="24" t="s">
        <v>145</v>
      </c>
      <c r="E66" s="7" t="s">
        <v>23</v>
      </c>
      <c r="F66" s="7" t="s">
        <v>30</v>
      </c>
      <c r="G66" s="24" t="s">
        <v>146</v>
      </c>
      <c r="H66" s="21">
        <v>2022</v>
      </c>
      <c r="I66" s="21">
        <v>2032</v>
      </c>
      <c r="J66" s="37">
        <v>0</v>
      </c>
      <c r="K66" s="30" t="s">
        <v>62</v>
      </c>
      <c r="L66" s="18">
        <v>0</v>
      </c>
      <c r="M66" s="18">
        <v>3330422.49</v>
      </c>
      <c r="N66" s="18">
        <v>2980000</v>
      </c>
      <c r="O66" s="18">
        <v>6000000</v>
      </c>
      <c r="P66" s="18">
        <v>5100000</v>
      </c>
      <c r="Q66" s="18">
        <v>4330000</v>
      </c>
    </row>
    <row r="67" spans="1:19" x14ac:dyDescent="0.25">
      <c r="A67" s="21">
        <v>1232</v>
      </c>
      <c r="B67" s="21">
        <v>12003</v>
      </c>
      <c r="C67" s="70" t="s">
        <v>147</v>
      </c>
      <c r="D67" s="70" t="s">
        <v>140</v>
      </c>
      <c r="E67" s="68" t="s">
        <v>29</v>
      </c>
      <c r="F67" s="68" t="s">
        <v>24</v>
      </c>
      <c r="G67" s="70" t="s">
        <v>148</v>
      </c>
      <c r="H67" s="21">
        <v>2025</v>
      </c>
      <c r="I67" s="21">
        <v>2028</v>
      </c>
      <c r="J67" s="70" t="s">
        <v>75</v>
      </c>
      <c r="K67" s="42">
        <v>25000</v>
      </c>
      <c r="L67" s="42">
        <v>15615.4</v>
      </c>
      <c r="M67" s="18">
        <v>0</v>
      </c>
      <c r="N67" s="18">
        <v>2140816.6</v>
      </c>
      <c r="O67" s="18">
        <v>5635730.6999999993</v>
      </c>
      <c r="P67" s="18">
        <v>3971677.5</v>
      </c>
      <c r="Q67" s="18">
        <v>1782496.7</v>
      </c>
    </row>
    <row r="68" spans="1:19" x14ac:dyDescent="0.25">
      <c r="A68" s="12" t="s">
        <v>18</v>
      </c>
      <c r="B68" s="31"/>
      <c r="C68" s="13" t="s">
        <v>149</v>
      </c>
      <c r="D68" s="32"/>
      <c r="E68" s="31"/>
      <c r="F68" s="31"/>
      <c r="G68" s="32"/>
      <c r="H68" s="31"/>
      <c r="I68" s="31"/>
      <c r="J68" s="32"/>
      <c r="K68" s="38"/>
      <c r="L68" s="18"/>
      <c r="M68" s="38"/>
      <c r="N68" s="38"/>
      <c r="O68" s="38"/>
      <c r="P68" s="38"/>
      <c r="Q68" s="38"/>
    </row>
    <row r="69" spans="1:19" x14ac:dyDescent="0.25">
      <c r="A69" s="39">
        <v>1093</v>
      </c>
      <c r="B69" s="31"/>
      <c r="C69" s="70" t="s">
        <v>386</v>
      </c>
      <c r="D69" s="32"/>
      <c r="E69" s="31"/>
      <c r="F69" s="31"/>
      <c r="G69" s="32"/>
      <c r="H69" s="31"/>
      <c r="I69" s="31"/>
      <c r="J69" s="32"/>
      <c r="K69" s="38"/>
      <c r="L69" s="18"/>
      <c r="M69" s="38"/>
      <c r="N69" s="38"/>
      <c r="O69" s="38"/>
      <c r="P69" s="38"/>
      <c r="Q69" s="38"/>
    </row>
    <row r="70" spans="1:19" x14ac:dyDescent="0.25">
      <c r="A70" s="39">
        <v>1093</v>
      </c>
      <c r="B70" s="21">
        <v>11008</v>
      </c>
      <c r="C70" s="70" t="s">
        <v>150</v>
      </c>
      <c r="D70" s="70" t="s">
        <v>151</v>
      </c>
      <c r="E70" s="68" t="s">
        <v>23</v>
      </c>
      <c r="F70" s="7" t="s">
        <v>30</v>
      </c>
      <c r="G70" s="70" t="s">
        <v>152</v>
      </c>
      <c r="H70" s="31"/>
      <c r="I70" s="22">
        <v>2027</v>
      </c>
      <c r="J70" s="70" t="s">
        <v>33</v>
      </c>
      <c r="K70" s="42">
        <v>1470000</v>
      </c>
      <c r="L70" s="42">
        <f>+K70-M70-N70-O70</f>
        <v>714599.5</v>
      </c>
      <c r="M70" s="18">
        <v>435400.5</v>
      </c>
      <c r="N70" s="18">
        <v>180000</v>
      </c>
      <c r="O70" s="18">
        <v>140000</v>
      </c>
      <c r="P70" s="18">
        <v>60000</v>
      </c>
      <c r="Q70" s="18">
        <v>0</v>
      </c>
    </row>
    <row r="71" spans="1:19" x14ac:dyDescent="0.25">
      <c r="A71" s="21" t="s">
        <v>153</v>
      </c>
      <c r="B71" s="21"/>
      <c r="C71" s="70" t="s">
        <v>154</v>
      </c>
      <c r="D71" s="70"/>
      <c r="E71" s="68"/>
      <c r="F71" s="68"/>
      <c r="G71" s="70"/>
      <c r="H71" s="21"/>
      <c r="I71" s="21"/>
      <c r="J71" s="70"/>
      <c r="K71" s="42"/>
      <c r="L71" s="42"/>
      <c r="M71" s="18"/>
      <c r="N71" s="18"/>
      <c r="O71" s="18"/>
      <c r="P71" s="18"/>
      <c r="Q71" s="18"/>
    </row>
    <row r="72" spans="1:19" x14ac:dyDescent="0.25">
      <c r="A72" s="21" t="s">
        <v>153</v>
      </c>
      <c r="B72" s="21">
        <v>11001</v>
      </c>
      <c r="C72" s="24" t="s">
        <v>155</v>
      </c>
      <c r="D72" s="24" t="s">
        <v>118</v>
      </c>
      <c r="E72" s="68" t="s">
        <v>23</v>
      </c>
      <c r="F72" s="68" t="s">
        <v>24</v>
      </c>
      <c r="G72" s="24" t="s">
        <v>156</v>
      </c>
      <c r="H72" s="22" t="s">
        <v>32</v>
      </c>
      <c r="I72" s="22" t="s">
        <v>65</v>
      </c>
      <c r="J72" s="94" t="s">
        <v>103</v>
      </c>
      <c r="K72" s="95" t="s">
        <v>157</v>
      </c>
      <c r="L72" s="96"/>
      <c r="M72" s="18">
        <v>0</v>
      </c>
      <c r="N72" s="18">
        <v>0</v>
      </c>
      <c r="O72" s="18">
        <v>0</v>
      </c>
      <c r="P72" s="18">
        <v>0</v>
      </c>
      <c r="Q72" s="18">
        <v>45906</v>
      </c>
    </row>
    <row r="73" spans="1:19" x14ac:dyDescent="0.25">
      <c r="A73" s="21" t="s">
        <v>153</v>
      </c>
      <c r="B73" s="21">
        <v>11002</v>
      </c>
      <c r="C73" s="24" t="s">
        <v>158</v>
      </c>
      <c r="D73" s="24" t="s">
        <v>159</v>
      </c>
      <c r="E73" s="68" t="s">
        <v>23</v>
      </c>
      <c r="F73" s="68" t="s">
        <v>24</v>
      </c>
      <c r="G73" s="24" t="s">
        <v>156</v>
      </c>
      <c r="H73" s="22" t="s">
        <v>32</v>
      </c>
      <c r="I73" s="22" t="s">
        <v>65</v>
      </c>
      <c r="J73" s="94" t="s">
        <v>103</v>
      </c>
      <c r="K73" s="95"/>
      <c r="L73" s="96"/>
      <c r="M73" s="18">
        <v>0</v>
      </c>
      <c r="N73" s="18">
        <v>0</v>
      </c>
      <c r="O73" s="18">
        <v>0</v>
      </c>
      <c r="P73" s="18">
        <v>0</v>
      </c>
      <c r="Q73" s="18">
        <v>156080.4</v>
      </c>
      <c r="S73" s="91"/>
    </row>
    <row r="74" spans="1:19" x14ac:dyDescent="0.25">
      <c r="A74" s="21" t="s">
        <v>153</v>
      </c>
      <c r="B74" s="21">
        <v>31008</v>
      </c>
      <c r="C74" s="24" t="s">
        <v>160</v>
      </c>
      <c r="D74" s="24" t="s">
        <v>161</v>
      </c>
      <c r="E74" s="68" t="s">
        <v>29</v>
      </c>
      <c r="F74" s="68" t="s">
        <v>24</v>
      </c>
      <c r="G74" s="24" t="s">
        <v>156</v>
      </c>
      <c r="H74" s="22" t="s">
        <v>32</v>
      </c>
      <c r="I74" s="22" t="s">
        <v>65</v>
      </c>
      <c r="J74" s="94" t="s">
        <v>103</v>
      </c>
      <c r="K74" s="95"/>
      <c r="L74" s="96"/>
      <c r="M74" s="18">
        <v>0</v>
      </c>
      <c r="N74" s="18">
        <v>0</v>
      </c>
      <c r="O74" s="18">
        <v>0</v>
      </c>
      <c r="P74" s="18">
        <v>0</v>
      </c>
      <c r="Q74" s="18">
        <v>0</v>
      </c>
    </row>
    <row r="75" spans="1:19" x14ac:dyDescent="0.25">
      <c r="A75" s="12" t="s">
        <v>18</v>
      </c>
      <c r="B75" s="31"/>
      <c r="C75" s="13" t="s">
        <v>162</v>
      </c>
      <c r="D75" s="32"/>
      <c r="E75" s="31"/>
      <c r="F75" s="31"/>
      <c r="G75" s="32"/>
      <c r="H75" s="31"/>
      <c r="I75" s="31"/>
      <c r="J75" s="32"/>
      <c r="K75" s="38"/>
      <c r="L75" s="18"/>
      <c r="M75" s="38"/>
      <c r="N75" s="38"/>
      <c r="O75" s="38"/>
      <c r="P75" s="38"/>
      <c r="Q75" s="38"/>
    </row>
    <row r="76" spans="1:19" x14ac:dyDescent="0.25">
      <c r="A76" s="21">
        <v>1053</v>
      </c>
      <c r="B76" s="21"/>
      <c r="C76" s="24" t="s">
        <v>163</v>
      </c>
      <c r="D76" s="70"/>
      <c r="E76" s="68"/>
      <c r="F76" s="68"/>
      <c r="G76" s="70"/>
      <c r="H76" s="21"/>
      <c r="I76" s="21"/>
      <c r="J76" s="70"/>
      <c r="K76" s="42"/>
      <c r="L76" s="42"/>
      <c r="M76" s="18"/>
      <c r="N76" s="18"/>
      <c r="O76" s="18"/>
      <c r="P76" s="18"/>
      <c r="Q76" s="18"/>
    </row>
    <row r="77" spans="1:19" x14ac:dyDescent="0.25">
      <c r="A77" s="21">
        <v>1053</v>
      </c>
      <c r="B77" s="21">
        <v>11004</v>
      </c>
      <c r="C77" s="70" t="s">
        <v>164</v>
      </c>
      <c r="D77" s="70" t="s">
        <v>165</v>
      </c>
      <c r="E77" s="68" t="s">
        <v>23</v>
      </c>
      <c r="F77" s="68" t="s">
        <v>46</v>
      </c>
      <c r="G77" s="70" t="s">
        <v>166</v>
      </c>
      <c r="H77" s="21">
        <v>2025</v>
      </c>
      <c r="I77" s="22">
        <v>2027</v>
      </c>
      <c r="J77" s="70" t="s">
        <v>33</v>
      </c>
      <c r="K77" s="42">
        <v>1181440</v>
      </c>
      <c r="L77" s="42">
        <v>421500</v>
      </c>
      <c r="M77" s="18">
        <v>351665.1</v>
      </c>
      <c r="N77" s="18">
        <v>368940</v>
      </c>
      <c r="O77" s="18">
        <v>391000</v>
      </c>
      <c r="P77" s="18">
        <v>421500</v>
      </c>
      <c r="Q77" s="18">
        <v>0</v>
      </c>
    </row>
    <row r="78" spans="1:19" x14ac:dyDescent="0.25">
      <c r="A78" s="21">
        <v>1053</v>
      </c>
      <c r="B78" s="21">
        <v>11006</v>
      </c>
      <c r="C78" s="70" t="s">
        <v>167</v>
      </c>
      <c r="D78" s="10" t="s">
        <v>387</v>
      </c>
      <c r="E78" s="68" t="s">
        <v>23</v>
      </c>
      <c r="F78" s="68" t="s">
        <v>46</v>
      </c>
      <c r="G78" s="70" t="s">
        <v>166</v>
      </c>
      <c r="H78" s="21">
        <v>2025</v>
      </c>
      <c r="I78" s="22">
        <v>2027</v>
      </c>
      <c r="J78" s="70" t="s">
        <v>33</v>
      </c>
      <c r="K78" s="42">
        <v>2013163.6</v>
      </c>
      <c r="L78" s="42">
        <v>685500</v>
      </c>
      <c r="M78" s="18">
        <v>555464.01</v>
      </c>
      <c r="N78" s="18">
        <v>653663.6</v>
      </c>
      <c r="O78" s="18">
        <v>669154.69999999995</v>
      </c>
      <c r="P78" s="18">
        <v>680572.1</v>
      </c>
      <c r="Q78" s="18">
        <v>0</v>
      </c>
    </row>
    <row r="79" spans="1:19" x14ac:dyDescent="0.25">
      <c r="A79" s="21">
        <v>1053</v>
      </c>
      <c r="B79" s="21">
        <v>11008</v>
      </c>
      <c r="C79" s="70" t="s">
        <v>168</v>
      </c>
      <c r="D79" s="10" t="s">
        <v>388</v>
      </c>
      <c r="E79" s="68" t="s">
        <v>23</v>
      </c>
      <c r="F79" s="68" t="s">
        <v>46</v>
      </c>
      <c r="G79" s="70" t="s">
        <v>166</v>
      </c>
      <c r="H79" s="21">
        <v>2025</v>
      </c>
      <c r="I79" s="22">
        <v>2027</v>
      </c>
      <c r="J79" s="70" t="s">
        <v>33</v>
      </c>
      <c r="K79" s="42">
        <v>650996.4</v>
      </c>
      <c r="L79" s="42">
        <v>196200</v>
      </c>
      <c r="M79" s="18">
        <v>138879.89000000001</v>
      </c>
      <c r="N79" s="18">
        <v>231296.4</v>
      </c>
      <c r="O79" s="18">
        <v>221893.3</v>
      </c>
      <c r="P79" s="18">
        <v>194789.6</v>
      </c>
      <c r="Q79" s="18">
        <v>0</v>
      </c>
    </row>
    <row r="80" spans="1:19" x14ac:dyDescent="0.25">
      <c r="A80" s="21">
        <v>1053</v>
      </c>
      <c r="B80" s="21">
        <v>11011</v>
      </c>
      <c r="C80" s="70" t="s">
        <v>170</v>
      </c>
      <c r="D80" s="70" t="s">
        <v>171</v>
      </c>
      <c r="E80" s="68" t="s">
        <v>23</v>
      </c>
      <c r="F80" s="68" t="s">
        <v>46</v>
      </c>
      <c r="G80" s="70" t="s">
        <v>166</v>
      </c>
      <c r="H80" s="21">
        <v>2025</v>
      </c>
      <c r="I80" s="22">
        <v>2027</v>
      </c>
      <c r="J80" s="70" t="s">
        <v>33</v>
      </c>
      <c r="K80" s="42">
        <v>36067.599999999999</v>
      </c>
      <c r="L80" s="42">
        <v>12000</v>
      </c>
      <c r="M80" s="18">
        <v>10714.65</v>
      </c>
      <c r="N80" s="18">
        <v>12067.6</v>
      </c>
      <c r="O80" s="18">
        <v>11913.7</v>
      </c>
      <c r="P80" s="18">
        <v>11913.7</v>
      </c>
      <c r="Q80" s="18">
        <v>0</v>
      </c>
    </row>
    <row r="81" spans="1:17" x14ac:dyDescent="0.25">
      <c r="A81" s="21">
        <v>1053</v>
      </c>
      <c r="B81" s="21">
        <v>11015</v>
      </c>
      <c r="C81" s="10" t="s">
        <v>389</v>
      </c>
      <c r="D81" s="10" t="s">
        <v>457</v>
      </c>
      <c r="E81" s="68" t="s">
        <v>23</v>
      </c>
      <c r="F81" s="68" t="s">
        <v>46</v>
      </c>
      <c r="G81" s="70" t="s">
        <v>166</v>
      </c>
      <c r="H81" s="21">
        <v>2025</v>
      </c>
      <c r="I81" s="22">
        <v>2027</v>
      </c>
      <c r="J81" s="70" t="s">
        <v>33</v>
      </c>
      <c r="K81" s="42">
        <v>19839.5</v>
      </c>
      <c r="L81" s="42">
        <v>4800</v>
      </c>
      <c r="M81" s="18">
        <v>104027.13</v>
      </c>
      <c r="N81" s="18">
        <v>7039.5</v>
      </c>
      <c r="O81" s="18">
        <v>7942.5</v>
      </c>
      <c r="P81" s="18">
        <v>4765.5</v>
      </c>
      <c r="Q81" s="18">
        <v>0</v>
      </c>
    </row>
    <row r="82" spans="1:17" x14ac:dyDescent="0.25">
      <c r="A82" s="21">
        <v>1053</v>
      </c>
      <c r="B82" s="21">
        <v>32004</v>
      </c>
      <c r="C82" s="70" t="s">
        <v>172</v>
      </c>
      <c r="D82" s="70" t="s">
        <v>173</v>
      </c>
      <c r="E82" s="68" t="s">
        <v>29</v>
      </c>
      <c r="F82" s="68" t="s">
        <v>46</v>
      </c>
      <c r="G82" s="70" t="s">
        <v>166</v>
      </c>
      <c r="H82" s="21">
        <v>2025</v>
      </c>
      <c r="I82" s="22">
        <v>2027</v>
      </c>
      <c r="J82" s="70" t="s">
        <v>33</v>
      </c>
      <c r="K82" s="42">
        <v>456322.1</v>
      </c>
      <c r="L82" s="42">
        <v>18000</v>
      </c>
      <c r="M82" s="18">
        <v>296822.43</v>
      </c>
      <c r="N82" s="18">
        <v>414322.1</v>
      </c>
      <c r="O82" s="18">
        <v>23827.5</v>
      </c>
      <c r="P82" s="18">
        <v>17870.599999999999</v>
      </c>
      <c r="Q82" s="18">
        <v>0</v>
      </c>
    </row>
    <row r="83" spans="1:17" x14ac:dyDescent="0.25">
      <c r="A83" s="21" t="s">
        <v>169</v>
      </c>
      <c r="B83" s="22" t="s">
        <v>390</v>
      </c>
      <c r="C83" s="24" t="s">
        <v>174</v>
      </c>
      <c r="D83" s="10" t="s">
        <v>391</v>
      </c>
      <c r="E83" s="68" t="s">
        <v>29</v>
      </c>
      <c r="F83" s="68" t="s">
        <v>24</v>
      </c>
      <c r="G83" s="24" t="s">
        <v>96</v>
      </c>
      <c r="H83" s="22" t="s">
        <v>32</v>
      </c>
      <c r="I83" s="22" t="s">
        <v>65</v>
      </c>
      <c r="J83" s="24" t="s">
        <v>75</v>
      </c>
      <c r="K83" s="18">
        <v>15000</v>
      </c>
      <c r="L83" s="18" t="s">
        <v>54</v>
      </c>
      <c r="M83" s="18">
        <v>0</v>
      </c>
      <c r="N83" s="18">
        <v>0</v>
      </c>
      <c r="O83" s="18">
        <v>709372.9</v>
      </c>
      <c r="P83" s="18">
        <v>2143983.4</v>
      </c>
      <c r="Q83" s="18">
        <v>1597098.1</v>
      </c>
    </row>
    <row r="84" spans="1:17" x14ac:dyDescent="0.25">
      <c r="A84" s="12" t="s">
        <v>18</v>
      </c>
      <c r="B84" s="31"/>
      <c r="C84" s="13" t="s">
        <v>175</v>
      </c>
      <c r="D84" s="32"/>
      <c r="E84" s="31"/>
      <c r="F84" s="31"/>
      <c r="G84" s="32"/>
      <c r="H84" s="31"/>
      <c r="I84" s="31"/>
      <c r="J84" s="32"/>
      <c r="K84" s="38"/>
      <c r="L84" s="18"/>
      <c r="M84" s="38"/>
      <c r="N84" s="38"/>
      <c r="O84" s="38"/>
      <c r="P84" s="38"/>
      <c r="Q84" s="38"/>
    </row>
    <row r="85" spans="1:17" x14ac:dyDescent="0.25">
      <c r="A85" s="21">
        <v>1116</v>
      </c>
      <c r="B85" s="21"/>
      <c r="C85" s="24" t="s">
        <v>176</v>
      </c>
      <c r="D85" s="70"/>
      <c r="E85" s="68"/>
      <c r="F85" s="68"/>
      <c r="G85" s="70"/>
      <c r="H85" s="21"/>
      <c r="I85" s="21"/>
      <c r="J85" s="70"/>
      <c r="K85" s="42"/>
      <c r="L85" s="42"/>
      <c r="M85" s="18"/>
      <c r="N85" s="18"/>
      <c r="O85" s="18"/>
      <c r="P85" s="18"/>
      <c r="Q85" s="18"/>
    </row>
    <row r="86" spans="1:17" x14ac:dyDescent="0.25">
      <c r="A86" s="21">
        <v>1116</v>
      </c>
      <c r="B86" s="22" t="s">
        <v>392</v>
      </c>
      <c r="C86" s="70" t="s">
        <v>177</v>
      </c>
      <c r="D86" s="10" t="s">
        <v>393</v>
      </c>
      <c r="E86" s="68" t="s">
        <v>23</v>
      </c>
      <c r="F86" s="68" t="s">
        <v>30</v>
      </c>
      <c r="G86" s="70" t="s">
        <v>178</v>
      </c>
      <c r="H86" s="21">
        <v>2025</v>
      </c>
      <c r="I86" s="22">
        <v>2026</v>
      </c>
      <c r="J86" s="70"/>
      <c r="K86" s="42">
        <v>252800</v>
      </c>
      <c r="L86" s="42" t="s">
        <v>54</v>
      </c>
      <c r="M86" s="18">
        <v>0</v>
      </c>
      <c r="N86" s="18">
        <v>126400</v>
      </c>
      <c r="O86" s="18">
        <v>126400</v>
      </c>
      <c r="P86" s="18">
        <v>0</v>
      </c>
      <c r="Q86" s="18">
        <v>0</v>
      </c>
    </row>
    <row r="87" spans="1:17" x14ac:dyDescent="0.25">
      <c r="A87" s="21">
        <v>1022</v>
      </c>
      <c r="B87" s="21"/>
      <c r="C87" s="24" t="s">
        <v>179</v>
      </c>
      <c r="D87" s="70"/>
      <c r="E87" s="68"/>
      <c r="F87" s="68"/>
      <c r="G87" s="70"/>
      <c r="H87" s="21"/>
      <c r="I87" s="21"/>
      <c r="J87" s="70"/>
      <c r="K87" s="42"/>
      <c r="L87" s="42"/>
      <c r="M87" s="18"/>
      <c r="N87" s="18"/>
      <c r="O87" s="18"/>
      <c r="P87" s="18"/>
      <c r="Q87" s="18"/>
    </row>
    <row r="88" spans="1:17" x14ac:dyDescent="0.25">
      <c r="A88" s="21" t="s">
        <v>180</v>
      </c>
      <c r="B88" s="58">
        <v>12001</v>
      </c>
      <c r="C88" s="70" t="s">
        <v>181</v>
      </c>
      <c r="D88" s="10" t="s">
        <v>394</v>
      </c>
      <c r="E88" s="68" t="s">
        <v>23</v>
      </c>
      <c r="F88" s="68" t="s">
        <v>30</v>
      </c>
      <c r="G88" s="70" t="s">
        <v>182</v>
      </c>
      <c r="H88" s="21">
        <v>2017</v>
      </c>
      <c r="I88" s="22">
        <v>2028</v>
      </c>
      <c r="J88" s="40" t="s">
        <v>33</v>
      </c>
      <c r="K88" s="18">
        <v>45894170</v>
      </c>
      <c r="L88" s="18">
        <v>352685</v>
      </c>
      <c r="M88" s="18">
        <v>4202802.08</v>
      </c>
      <c r="N88" s="18">
        <v>2881300</v>
      </c>
      <c r="O88" s="18">
        <v>700145.1</v>
      </c>
      <c r="P88" s="18">
        <v>304135.40000000002</v>
      </c>
      <c r="Q88" s="18">
        <v>48549.599999999999</v>
      </c>
    </row>
    <row r="89" spans="1:17" x14ac:dyDescent="0.25">
      <c r="A89" s="21" t="s">
        <v>180</v>
      </c>
      <c r="B89" s="25">
        <v>12005</v>
      </c>
      <c r="C89" s="41" t="s">
        <v>183</v>
      </c>
      <c r="D89" s="19" t="s">
        <v>184</v>
      </c>
      <c r="E89" s="20" t="s">
        <v>23</v>
      </c>
      <c r="F89" s="20" t="s">
        <v>30</v>
      </c>
      <c r="G89" s="70" t="s">
        <v>185</v>
      </c>
      <c r="H89" s="21" t="s">
        <v>186</v>
      </c>
      <c r="I89" s="21" t="s">
        <v>32</v>
      </c>
      <c r="J89" s="40" t="s">
        <v>75</v>
      </c>
      <c r="K89" s="42">
        <v>10524.1</v>
      </c>
      <c r="L89" s="18">
        <v>871369.7</v>
      </c>
      <c r="M89" s="18">
        <v>10953.91</v>
      </c>
      <c r="N89" s="18">
        <v>1467929.5</v>
      </c>
      <c r="O89" s="18">
        <v>200000</v>
      </c>
      <c r="P89" s="18">
        <v>0</v>
      </c>
      <c r="Q89" s="18">
        <v>0</v>
      </c>
    </row>
    <row r="90" spans="1:17" x14ac:dyDescent="0.25">
      <c r="A90" s="21">
        <v>1022</v>
      </c>
      <c r="B90" s="21">
        <v>12010</v>
      </c>
      <c r="C90" s="70" t="s">
        <v>187</v>
      </c>
      <c r="D90" s="70" t="s">
        <v>188</v>
      </c>
      <c r="E90" s="68" t="s">
        <v>23</v>
      </c>
      <c r="F90" s="68" t="s">
        <v>30</v>
      </c>
      <c r="G90" s="70" t="s">
        <v>189</v>
      </c>
      <c r="H90" s="21">
        <v>2022</v>
      </c>
      <c r="I90" s="22" t="s">
        <v>190</v>
      </c>
      <c r="J90" s="40" t="s">
        <v>33</v>
      </c>
      <c r="K90" s="42">
        <v>21920033.27</v>
      </c>
      <c r="L90" s="42" t="s">
        <v>54</v>
      </c>
      <c r="M90" s="18">
        <v>2300000</v>
      </c>
      <c r="N90" s="18">
        <v>2410700</v>
      </c>
      <c r="O90" s="18">
        <v>5250666.7</v>
      </c>
      <c r="P90" s="18">
        <v>8705333.3000000007</v>
      </c>
      <c r="Q90" s="18">
        <v>3253333.3</v>
      </c>
    </row>
    <row r="91" spans="1:17" x14ac:dyDescent="0.25">
      <c r="A91" s="21">
        <v>1022</v>
      </c>
      <c r="B91" s="21">
        <v>12011</v>
      </c>
      <c r="C91" s="70" t="s">
        <v>191</v>
      </c>
      <c r="D91" s="70" t="s">
        <v>192</v>
      </c>
      <c r="E91" s="68" t="s">
        <v>23</v>
      </c>
      <c r="F91" s="68" t="s">
        <v>30</v>
      </c>
      <c r="G91" s="70" t="s">
        <v>193</v>
      </c>
      <c r="H91" s="21">
        <v>2023</v>
      </c>
      <c r="I91" s="22">
        <v>2027</v>
      </c>
      <c r="J91" s="40" t="s">
        <v>33</v>
      </c>
      <c r="K91" s="42">
        <v>418750</v>
      </c>
      <c r="L91" s="42" t="s">
        <v>54</v>
      </c>
      <c r="M91" s="18">
        <v>0</v>
      </c>
      <c r="N91" s="18">
        <v>200000</v>
      </c>
      <c r="O91" s="18">
        <v>100000</v>
      </c>
      <c r="P91" s="18">
        <v>0</v>
      </c>
      <c r="Q91" s="18">
        <v>0</v>
      </c>
    </row>
    <row r="92" spans="1:17" x14ac:dyDescent="0.25">
      <c r="A92" s="21">
        <v>1022</v>
      </c>
      <c r="B92" s="21" t="s">
        <v>194</v>
      </c>
      <c r="C92" s="24" t="s">
        <v>195</v>
      </c>
      <c r="D92" s="8" t="s">
        <v>395</v>
      </c>
      <c r="E92" s="20" t="s">
        <v>23</v>
      </c>
      <c r="F92" s="20" t="s">
        <v>30</v>
      </c>
      <c r="G92" s="70" t="s">
        <v>196</v>
      </c>
      <c r="H92" s="21">
        <v>2024</v>
      </c>
      <c r="I92" s="22">
        <v>2028</v>
      </c>
      <c r="J92" s="40" t="s">
        <v>33</v>
      </c>
      <c r="K92" s="36">
        <v>387895.7</v>
      </c>
      <c r="L92" s="42" t="s">
        <v>54</v>
      </c>
      <c r="M92" s="18">
        <v>17895.72</v>
      </c>
      <c r="N92" s="18">
        <v>350000</v>
      </c>
      <c r="O92" s="18">
        <v>70000</v>
      </c>
      <c r="P92" s="18">
        <v>120000</v>
      </c>
      <c r="Q92" s="18">
        <v>20000</v>
      </c>
    </row>
    <row r="93" spans="1:17" x14ac:dyDescent="0.25">
      <c r="A93" s="21">
        <v>1022</v>
      </c>
      <c r="B93" s="21" t="s">
        <v>197</v>
      </c>
      <c r="C93" s="24" t="s">
        <v>198</v>
      </c>
      <c r="D93" s="19" t="s">
        <v>199</v>
      </c>
      <c r="E93" s="20" t="s">
        <v>23</v>
      </c>
      <c r="F93" s="20" t="s">
        <v>30</v>
      </c>
      <c r="G93" s="70" t="s">
        <v>200</v>
      </c>
      <c r="H93" s="21">
        <v>2024</v>
      </c>
      <c r="I93" s="22" t="s">
        <v>61</v>
      </c>
      <c r="J93" s="40" t="s">
        <v>33</v>
      </c>
      <c r="K93" s="36">
        <v>897000</v>
      </c>
      <c r="L93" s="18" t="s">
        <v>54</v>
      </c>
      <c r="M93" s="18">
        <v>0</v>
      </c>
      <c r="N93" s="18">
        <v>199000</v>
      </c>
      <c r="O93" s="18">
        <v>96422.5</v>
      </c>
      <c r="P93" s="18">
        <v>0</v>
      </c>
      <c r="Q93" s="18">
        <v>0</v>
      </c>
    </row>
    <row r="94" spans="1:17" ht="20.25" customHeight="1" x14ac:dyDescent="0.25">
      <c r="A94" s="21">
        <v>1067</v>
      </c>
      <c r="B94" s="21"/>
      <c r="C94" s="24" t="s">
        <v>201</v>
      </c>
      <c r="D94" s="70"/>
      <c r="E94" s="68"/>
      <c r="F94" s="68"/>
      <c r="G94" s="70"/>
      <c r="H94" s="21"/>
      <c r="I94" s="21"/>
      <c r="J94" s="70"/>
      <c r="K94" s="42"/>
      <c r="L94" s="42"/>
      <c r="M94" s="18"/>
      <c r="N94" s="18"/>
      <c r="O94" s="18"/>
      <c r="P94" s="18"/>
      <c r="Q94" s="18"/>
    </row>
    <row r="95" spans="1:17" x14ac:dyDescent="0.25">
      <c r="A95" s="21">
        <v>1067</v>
      </c>
      <c r="B95" s="22">
        <v>12001</v>
      </c>
      <c r="C95" s="70" t="s">
        <v>202</v>
      </c>
      <c r="D95" s="10" t="s">
        <v>396</v>
      </c>
      <c r="E95" s="68" t="s">
        <v>23</v>
      </c>
      <c r="F95" s="68" t="s">
        <v>30</v>
      </c>
      <c r="G95" s="70" t="s">
        <v>203</v>
      </c>
      <c r="H95" s="21" t="s">
        <v>204</v>
      </c>
      <c r="I95" s="21" t="s">
        <v>32</v>
      </c>
      <c r="J95" s="40" t="s">
        <v>33</v>
      </c>
      <c r="K95" s="42">
        <v>1676118.9100000001</v>
      </c>
      <c r="L95" s="18">
        <v>0</v>
      </c>
      <c r="M95" s="18">
        <v>676118.91</v>
      </c>
      <c r="N95" s="18">
        <v>0</v>
      </c>
      <c r="O95" s="18">
        <v>400000</v>
      </c>
      <c r="P95" s="18">
        <v>0</v>
      </c>
      <c r="Q95" s="18">
        <v>0</v>
      </c>
    </row>
    <row r="96" spans="1:17" ht="16.5" customHeight="1" x14ac:dyDescent="0.25">
      <c r="A96" s="21">
        <v>1086</v>
      </c>
      <c r="B96" s="21"/>
      <c r="C96" s="24" t="s">
        <v>205</v>
      </c>
      <c r="D96" s="70"/>
      <c r="E96" s="68"/>
      <c r="F96" s="68"/>
      <c r="G96" s="70"/>
      <c r="H96" s="21"/>
      <c r="I96" s="21"/>
      <c r="J96" s="70"/>
      <c r="K96" s="42"/>
      <c r="L96" s="42"/>
      <c r="M96" s="18"/>
      <c r="N96" s="18"/>
      <c r="O96" s="18"/>
      <c r="P96" s="18"/>
      <c r="Q96" s="18"/>
    </row>
    <row r="97" spans="1:17" x14ac:dyDescent="0.25">
      <c r="A97" s="21">
        <v>1086</v>
      </c>
      <c r="B97" s="21">
        <v>11004</v>
      </c>
      <c r="C97" s="40" t="s">
        <v>206</v>
      </c>
      <c r="D97" s="70" t="s">
        <v>207</v>
      </c>
      <c r="E97" s="68" t="s">
        <v>23</v>
      </c>
      <c r="F97" s="68" t="s">
        <v>46</v>
      </c>
      <c r="G97" s="70" t="s">
        <v>208</v>
      </c>
      <c r="H97" s="21">
        <v>2020</v>
      </c>
      <c r="I97" s="21">
        <v>2026</v>
      </c>
      <c r="J97" s="70" t="s">
        <v>75</v>
      </c>
      <c r="K97" s="42">
        <v>8500000</v>
      </c>
      <c r="L97" s="42">
        <v>0</v>
      </c>
      <c r="M97" s="18">
        <v>303763.94</v>
      </c>
      <c r="N97" s="18">
        <v>656655.17306154594</v>
      </c>
      <c r="O97" s="18">
        <v>477273.3</v>
      </c>
      <c r="P97" s="18">
        <v>0</v>
      </c>
      <c r="Q97" s="18">
        <v>0</v>
      </c>
    </row>
    <row r="98" spans="1:17" x14ac:dyDescent="0.25">
      <c r="A98" s="21">
        <v>1086</v>
      </c>
      <c r="B98" s="21">
        <v>11005</v>
      </c>
      <c r="C98" s="40" t="s">
        <v>209</v>
      </c>
      <c r="D98" s="70" t="s">
        <v>210</v>
      </c>
      <c r="E98" s="68" t="s">
        <v>23</v>
      </c>
      <c r="F98" s="68" t="s">
        <v>46</v>
      </c>
      <c r="G98" s="70" t="s">
        <v>211</v>
      </c>
      <c r="H98" s="21">
        <v>2024</v>
      </c>
      <c r="I98" s="21">
        <v>2027</v>
      </c>
      <c r="J98" s="70" t="s">
        <v>103</v>
      </c>
      <c r="K98" s="42">
        <v>3000000</v>
      </c>
      <c r="L98" s="42">
        <v>118661.5</v>
      </c>
      <c r="M98" s="18">
        <v>5399.17</v>
      </c>
      <c r="N98" s="18">
        <v>150000</v>
      </c>
      <c r="O98" s="18">
        <v>358163.4</v>
      </c>
      <c r="P98" s="18">
        <v>132917.29999999999</v>
      </c>
      <c r="Q98" s="18">
        <v>0</v>
      </c>
    </row>
    <row r="99" spans="1:17" x14ac:dyDescent="0.25">
      <c r="A99" s="21">
        <v>1086</v>
      </c>
      <c r="B99" s="21">
        <v>12003</v>
      </c>
      <c r="C99" s="40" t="s">
        <v>212</v>
      </c>
      <c r="D99" s="70" t="s">
        <v>213</v>
      </c>
      <c r="E99" s="68" t="s">
        <v>23</v>
      </c>
      <c r="F99" s="68" t="s">
        <v>46</v>
      </c>
      <c r="G99" s="70" t="s">
        <v>208</v>
      </c>
      <c r="H99" s="21">
        <v>2020</v>
      </c>
      <c r="I99" s="21">
        <v>2026</v>
      </c>
      <c r="J99" s="70" t="s">
        <v>75</v>
      </c>
      <c r="K99" s="42">
        <v>8500000</v>
      </c>
      <c r="L99" s="42">
        <v>0</v>
      </c>
      <c r="M99" s="18">
        <v>6722.24</v>
      </c>
      <c r="N99" s="18">
        <v>1232852.1964447794</v>
      </c>
      <c r="O99" s="18">
        <v>1527057.5</v>
      </c>
      <c r="P99" s="18">
        <v>0</v>
      </c>
      <c r="Q99" s="18">
        <v>0</v>
      </c>
    </row>
    <row r="100" spans="1:17" x14ac:dyDescent="0.25">
      <c r="A100" s="21">
        <v>1086</v>
      </c>
      <c r="B100" s="21">
        <v>12004</v>
      </c>
      <c r="C100" s="40" t="s">
        <v>214</v>
      </c>
      <c r="D100" s="70" t="s">
        <v>215</v>
      </c>
      <c r="E100" s="68" t="s">
        <v>23</v>
      </c>
      <c r="F100" s="68" t="s">
        <v>46</v>
      </c>
      <c r="G100" s="70" t="s">
        <v>211</v>
      </c>
      <c r="H100" s="21">
        <v>2024</v>
      </c>
      <c r="I100" s="21">
        <v>2027</v>
      </c>
      <c r="J100" s="70" t="s">
        <v>103</v>
      </c>
      <c r="K100" s="42">
        <v>3000000</v>
      </c>
      <c r="L100" s="42">
        <v>156891.30000000002</v>
      </c>
      <c r="M100" s="18">
        <v>0</v>
      </c>
      <c r="N100" s="18">
        <v>200000</v>
      </c>
      <c r="O100" s="18">
        <v>367248</v>
      </c>
      <c r="P100" s="18">
        <v>156801.70000000001</v>
      </c>
      <c r="Q100" s="18">
        <v>0</v>
      </c>
    </row>
    <row r="101" spans="1:17" x14ac:dyDescent="0.25">
      <c r="A101" s="21">
        <v>1086</v>
      </c>
      <c r="B101" s="21">
        <v>31001</v>
      </c>
      <c r="C101" s="70" t="s">
        <v>216</v>
      </c>
      <c r="D101" s="70" t="s">
        <v>217</v>
      </c>
      <c r="E101" s="68" t="s">
        <v>29</v>
      </c>
      <c r="F101" s="68" t="s">
        <v>46</v>
      </c>
      <c r="G101" s="70" t="s">
        <v>208</v>
      </c>
      <c r="H101" s="21">
        <v>2020</v>
      </c>
      <c r="I101" s="21">
        <v>2026</v>
      </c>
      <c r="J101" s="70" t="s">
        <v>75</v>
      </c>
      <c r="K101" s="42">
        <v>8500000</v>
      </c>
      <c r="L101" s="42">
        <v>0</v>
      </c>
      <c r="M101" s="18">
        <v>19935.41</v>
      </c>
      <c r="N101" s="18">
        <v>105934.29999999999</v>
      </c>
      <c r="O101" s="18">
        <v>1188.5</v>
      </c>
      <c r="P101" s="18">
        <v>0</v>
      </c>
      <c r="Q101" s="18">
        <v>0</v>
      </c>
    </row>
    <row r="102" spans="1:17" x14ac:dyDescent="0.25">
      <c r="A102" s="21" t="s">
        <v>218</v>
      </c>
      <c r="B102" s="21"/>
      <c r="C102" s="70" t="s">
        <v>219</v>
      </c>
      <c r="D102" s="70"/>
      <c r="E102" s="68"/>
      <c r="F102" s="68"/>
      <c r="G102" s="70"/>
      <c r="H102" s="21"/>
      <c r="I102" s="21"/>
      <c r="J102" s="70"/>
      <c r="K102" s="42"/>
      <c r="L102" s="18"/>
      <c r="M102" s="18"/>
      <c r="N102" s="18"/>
      <c r="O102" s="18"/>
      <c r="P102" s="18"/>
      <c r="Q102" s="18"/>
    </row>
    <row r="103" spans="1:17" ht="16.5" customHeight="1" x14ac:dyDescent="0.25">
      <c r="A103" s="21" t="s">
        <v>218</v>
      </c>
      <c r="B103" s="21" t="s">
        <v>220</v>
      </c>
      <c r="C103" s="70" t="s">
        <v>221</v>
      </c>
      <c r="D103" s="10" t="s">
        <v>397</v>
      </c>
      <c r="E103" s="68" t="s">
        <v>23</v>
      </c>
      <c r="F103" s="20" t="s">
        <v>30</v>
      </c>
      <c r="G103" s="70" t="s">
        <v>222</v>
      </c>
      <c r="H103" s="21" t="s">
        <v>31</v>
      </c>
      <c r="I103" s="21" t="s">
        <v>71</v>
      </c>
      <c r="J103" s="40" t="s">
        <v>33</v>
      </c>
      <c r="K103" s="42">
        <v>4182613</v>
      </c>
      <c r="L103" s="18">
        <v>54008.7</v>
      </c>
      <c r="M103" s="18">
        <v>1219815.92</v>
      </c>
      <c r="N103" s="18">
        <v>1573200</v>
      </c>
      <c r="O103" s="18">
        <v>1325377</v>
      </c>
      <c r="P103" s="18">
        <v>54008.7</v>
      </c>
      <c r="Q103" s="18">
        <v>0</v>
      </c>
    </row>
    <row r="104" spans="1:17" x14ac:dyDescent="0.25">
      <c r="A104" s="21">
        <v>1104</v>
      </c>
      <c r="B104" s="21">
        <v>12001</v>
      </c>
      <c r="C104" s="10" t="s">
        <v>398</v>
      </c>
      <c r="D104" s="10" t="s">
        <v>399</v>
      </c>
      <c r="E104" s="68" t="s">
        <v>23</v>
      </c>
      <c r="F104" s="68" t="s">
        <v>30</v>
      </c>
      <c r="G104" s="70" t="s">
        <v>223</v>
      </c>
      <c r="H104" s="21">
        <v>2022</v>
      </c>
      <c r="I104" s="22">
        <v>2025</v>
      </c>
      <c r="J104" s="70" t="s">
        <v>33</v>
      </c>
      <c r="K104" s="18">
        <v>116660684.3</v>
      </c>
      <c r="L104" s="18">
        <v>45752185.600000001</v>
      </c>
      <c r="M104" s="18">
        <v>16051456.02</v>
      </c>
      <c r="N104" s="18">
        <v>19359687.699999999</v>
      </c>
      <c r="O104" s="18">
        <v>22411231</v>
      </c>
      <c r="P104" s="18">
        <v>20062455.699999999</v>
      </c>
      <c r="Q104" s="18">
        <v>17713680.399999999</v>
      </c>
    </row>
    <row r="105" spans="1:17" x14ac:dyDescent="0.25">
      <c r="A105" s="21" t="s">
        <v>224</v>
      </c>
      <c r="B105" s="21"/>
      <c r="C105" s="70" t="s">
        <v>225</v>
      </c>
      <c r="D105" s="70"/>
      <c r="E105" s="68"/>
      <c r="F105" s="68"/>
      <c r="G105" s="70"/>
      <c r="H105" s="21"/>
      <c r="I105" s="22"/>
      <c r="J105" s="70"/>
      <c r="K105" s="18"/>
      <c r="L105" s="18"/>
      <c r="M105" s="18"/>
      <c r="N105" s="18"/>
      <c r="O105" s="18"/>
      <c r="P105" s="18"/>
      <c r="Q105" s="18"/>
    </row>
    <row r="106" spans="1:17" x14ac:dyDescent="0.25">
      <c r="A106" s="21" t="s">
        <v>224</v>
      </c>
      <c r="B106" s="21" t="s">
        <v>226</v>
      </c>
      <c r="C106" s="24" t="s">
        <v>227</v>
      </c>
      <c r="D106" s="19" t="s">
        <v>228</v>
      </c>
      <c r="E106" s="20" t="s">
        <v>23</v>
      </c>
      <c r="F106" s="20" t="s">
        <v>30</v>
      </c>
      <c r="G106" s="70" t="s">
        <v>229</v>
      </c>
      <c r="H106" s="21" t="s">
        <v>230</v>
      </c>
      <c r="I106" s="22" t="s">
        <v>32</v>
      </c>
      <c r="J106" s="40" t="s">
        <v>33</v>
      </c>
      <c r="K106" s="43">
        <v>500000</v>
      </c>
      <c r="L106" s="18">
        <v>565000</v>
      </c>
      <c r="M106" s="18">
        <v>100000</v>
      </c>
      <c r="N106" s="18">
        <v>300000</v>
      </c>
      <c r="O106" s="18">
        <v>340000</v>
      </c>
      <c r="P106" s="18">
        <v>300000</v>
      </c>
      <c r="Q106" s="18">
        <v>265000</v>
      </c>
    </row>
    <row r="107" spans="1:17" x14ac:dyDescent="0.25">
      <c r="A107" s="21">
        <v>1165</v>
      </c>
      <c r="B107" s="21">
        <v>11014</v>
      </c>
      <c r="C107" s="70" t="s">
        <v>231</v>
      </c>
      <c r="D107" s="10" t="s">
        <v>400</v>
      </c>
      <c r="E107" s="68" t="s">
        <v>23</v>
      </c>
      <c r="F107" s="68" t="s">
        <v>30</v>
      </c>
      <c r="G107" s="70" t="s">
        <v>232</v>
      </c>
      <c r="H107" s="21">
        <v>2024</v>
      </c>
      <c r="I107" s="21">
        <v>2027</v>
      </c>
      <c r="J107" s="40" t="s">
        <v>33</v>
      </c>
      <c r="K107" s="42">
        <v>20000</v>
      </c>
      <c r="L107" s="18">
        <v>5000</v>
      </c>
      <c r="M107" s="18">
        <v>0</v>
      </c>
      <c r="N107" s="18">
        <v>10000</v>
      </c>
      <c r="O107" s="18">
        <v>5000</v>
      </c>
      <c r="P107" s="18">
        <v>5000</v>
      </c>
      <c r="Q107" s="18">
        <v>0</v>
      </c>
    </row>
    <row r="108" spans="1:17" x14ac:dyDescent="0.25">
      <c r="A108" s="21">
        <v>1165</v>
      </c>
      <c r="B108" s="21">
        <v>11010</v>
      </c>
      <c r="C108" s="70" t="s">
        <v>401</v>
      </c>
      <c r="D108" s="10" t="s">
        <v>402</v>
      </c>
      <c r="E108" s="68" t="s">
        <v>23</v>
      </c>
      <c r="F108" s="68" t="s">
        <v>30</v>
      </c>
      <c r="G108" s="70" t="s">
        <v>233</v>
      </c>
      <c r="H108" s="21">
        <v>2023</v>
      </c>
      <c r="I108" s="21" t="s">
        <v>234</v>
      </c>
      <c r="J108" s="40" t="s">
        <v>33</v>
      </c>
      <c r="K108" s="42">
        <v>170000</v>
      </c>
      <c r="L108" s="18">
        <v>80000</v>
      </c>
      <c r="M108" s="18">
        <v>0</v>
      </c>
      <c r="N108" s="18">
        <v>110700</v>
      </c>
      <c r="O108" s="18">
        <v>70000</v>
      </c>
      <c r="P108" s="18">
        <v>50000</v>
      </c>
      <c r="Q108" s="18">
        <v>30000</v>
      </c>
    </row>
    <row r="109" spans="1:17" x14ac:dyDescent="0.25">
      <c r="A109" s="21">
        <v>1165</v>
      </c>
      <c r="B109" s="21">
        <v>12002</v>
      </c>
      <c r="C109" s="70" t="s">
        <v>403</v>
      </c>
      <c r="D109" s="10" t="s">
        <v>404</v>
      </c>
      <c r="E109" s="68" t="s">
        <v>23</v>
      </c>
      <c r="F109" s="68" t="s">
        <v>30</v>
      </c>
      <c r="G109" s="70" t="s">
        <v>235</v>
      </c>
      <c r="H109" s="21" t="s">
        <v>71</v>
      </c>
      <c r="I109" s="21">
        <v>2026</v>
      </c>
      <c r="J109" s="40" t="s">
        <v>33</v>
      </c>
      <c r="K109" s="42">
        <v>150000</v>
      </c>
      <c r="L109" s="18">
        <v>0</v>
      </c>
      <c r="M109" s="18">
        <v>0</v>
      </c>
      <c r="N109" s="18">
        <v>167000</v>
      </c>
      <c r="O109" s="18">
        <v>100000</v>
      </c>
      <c r="P109" s="18">
        <v>0</v>
      </c>
      <c r="Q109" s="18">
        <v>0</v>
      </c>
    </row>
    <row r="110" spans="1:17" x14ac:dyDescent="0.25">
      <c r="A110" s="21">
        <v>1165</v>
      </c>
      <c r="B110" s="21">
        <v>12009</v>
      </c>
      <c r="C110" s="10" t="s">
        <v>405</v>
      </c>
      <c r="D110" s="10" t="s">
        <v>406</v>
      </c>
      <c r="E110" s="68" t="s">
        <v>23</v>
      </c>
      <c r="F110" s="68" t="s">
        <v>30</v>
      </c>
      <c r="G110" s="70" t="s">
        <v>236</v>
      </c>
      <c r="H110" s="21">
        <v>2025</v>
      </c>
      <c r="I110" s="21">
        <v>2026</v>
      </c>
      <c r="J110" s="40" t="s">
        <v>33</v>
      </c>
      <c r="K110" s="42">
        <v>4807873.2</v>
      </c>
      <c r="L110" s="18">
        <v>500000</v>
      </c>
      <c r="M110" s="18">
        <v>0</v>
      </c>
      <c r="N110" s="18">
        <v>0</v>
      </c>
      <c r="O110" s="18">
        <v>2153936.6</v>
      </c>
      <c r="P110" s="18">
        <v>500000</v>
      </c>
      <c r="Q110" s="18">
        <v>0</v>
      </c>
    </row>
    <row r="111" spans="1:17" x14ac:dyDescent="0.25">
      <c r="A111" s="21">
        <v>1165</v>
      </c>
      <c r="B111" s="21">
        <v>12004</v>
      </c>
      <c r="C111" s="70" t="s">
        <v>237</v>
      </c>
      <c r="D111" s="10" t="s">
        <v>407</v>
      </c>
      <c r="E111" s="68" t="s">
        <v>23</v>
      </c>
      <c r="F111" s="68" t="s">
        <v>30</v>
      </c>
      <c r="G111" s="70" t="s">
        <v>238</v>
      </c>
      <c r="H111" s="21">
        <v>2024</v>
      </c>
      <c r="I111" s="21">
        <v>2027</v>
      </c>
      <c r="J111" s="40" t="s">
        <v>33</v>
      </c>
      <c r="K111" s="42">
        <v>270000</v>
      </c>
      <c r="L111" s="18">
        <v>50000</v>
      </c>
      <c r="M111" s="18">
        <v>0</v>
      </c>
      <c r="N111" s="18">
        <v>200000</v>
      </c>
      <c r="O111" s="18">
        <v>50000</v>
      </c>
      <c r="P111" s="18">
        <v>50000</v>
      </c>
      <c r="Q111" s="18">
        <v>0</v>
      </c>
    </row>
    <row r="112" spans="1:17" x14ac:dyDescent="0.25">
      <c r="A112" s="21">
        <v>1165</v>
      </c>
      <c r="B112" s="21">
        <v>12005</v>
      </c>
      <c r="C112" s="70" t="s">
        <v>239</v>
      </c>
      <c r="D112" s="10" t="s">
        <v>408</v>
      </c>
      <c r="E112" s="68" t="s">
        <v>23</v>
      </c>
      <c r="F112" s="68" t="s">
        <v>30</v>
      </c>
      <c r="G112" s="70" t="s">
        <v>240</v>
      </c>
      <c r="H112" s="21">
        <v>2004</v>
      </c>
      <c r="I112" s="21">
        <v>2027</v>
      </c>
      <c r="J112" s="40" t="s">
        <v>33</v>
      </c>
      <c r="K112" s="42">
        <v>155407.5</v>
      </c>
      <c r="L112" s="18">
        <v>50000</v>
      </c>
      <c r="M112" s="18">
        <v>15407.47</v>
      </c>
      <c r="N112" s="18">
        <v>120000</v>
      </c>
      <c r="O112" s="18">
        <v>50000</v>
      </c>
      <c r="P112" s="18">
        <v>50000</v>
      </c>
      <c r="Q112" s="18">
        <v>0</v>
      </c>
    </row>
    <row r="113" spans="1:17" x14ac:dyDescent="0.25">
      <c r="A113" s="21">
        <v>1165</v>
      </c>
      <c r="B113" s="21">
        <v>12007</v>
      </c>
      <c r="C113" s="70" t="s">
        <v>409</v>
      </c>
      <c r="D113" s="10" t="s">
        <v>410</v>
      </c>
      <c r="E113" s="68" t="s">
        <v>23</v>
      </c>
      <c r="F113" s="68" t="s">
        <v>30</v>
      </c>
      <c r="G113" s="70" t="s">
        <v>241</v>
      </c>
      <c r="H113" s="21">
        <v>2024</v>
      </c>
      <c r="I113" s="21">
        <v>2026</v>
      </c>
      <c r="J113" s="40" t="s">
        <v>33</v>
      </c>
      <c r="K113" s="42">
        <v>460000</v>
      </c>
      <c r="L113" s="18">
        <v>150000</v>
      </c>
      <c r="M113" s="18">
        <v>0</v>
      </c>
      <c r="N113" s="18">
        <v>396000</v>
      </c>
      <c r="O113" s="18">
        <v>150000</v>
      </c>
      <c r="P113" s="18">
        <v>150000</v>
      </c>
      <c r="Q113" s="18">
        <v>0</v>
      </c>
    </row>
    <row r="114" spans="1:17" ht="23.25" customHeight="1" x14ac:dyDescent="0.25">
      <c r="A114" s="21">
        <v>1165</v>
      </c>
      <c r="B114" s="21" t="s">
        <v>197</v>
      </c>
      <c r="C114" s="10" t="s">
        <v>411</v>
      </c>
      <c r="D114" s="10" t="s">
        <v>412</v>
      </c>
      <c r="E114" s="68" t="s">
        <v>23</v>
      </c>
      <c r="F114" s="68" t="s">
        <v>30</v>
      </c>
      <c r="G114" s="70" t="s">
        <v>242</v>
      </c>
      <c r="H114" s="21" t="s">
        <v>71</v>
      </c>
      <c r="I114" s="21" t="s">
        <v>61</v>
      </c>
      <c r="J114" s="40" t="s">
        <v>33</v>
      </c>
      <c r="K114" s="42">
        <v>170000</v>
      </c>
      <c r="L114" s="42">
        <v>70000</v>
      </c>
      <c r="M114" s="18">
        <v>0</v>
      </c>
      <c r="N114" s="18">
        <v>0</v>
      </c>
      <c r="O114" s="18">
        <v>70000</v>
      </c>
      <c r="P114" s="18">
        <v>70000</v>
      </c>
      <c r="Q114" s="18">
        <v>0</v>
      </c>
    </row>
    <row r="115" spans="1:17" ht="22.5" customHeight="1" x14ac:dyDescent="0.25">
      <c r="A115" s="21">
        <v>1165</v>
      </c>
      <c r="B115" s="21" t="s">
        <v>243</v>
      </c>
      <c r="C115" s="10" t="s">
        <v>413</v>
      </c>
      <c r="D115" s="10" t="s">
        <v>244</v>
      </c>
      <c r="E115" s="68" t="s">
        <v>23</v>
      </c>
      <c r="F115" s="68" t="s">
        <v>30</v>
      </c>
      <c r="G115" s="70" t="s">
        <v>242</v>
      </c>
      <c r="H115" s="21" t="s">
        <v>71</v>
      </c>
      <c r="I115" s="21" t="s">
        <v>61</v>
      </c>
      <c r="J115" s="40" t="s">
        <v>33</v>
      </c>
      <c r="K115" s="42">
        <v>190000</v>
      </c>
      <c r="L115" s="18">
        <v>70000</v>
      </c>
      <c r="M115" s="18">
        <v>0</v>
      </c>
      <c r="N115" s="18">
        <v>0</v>
      </c>
      <c r="O115" s="18">
        <v>70000</v>
      </c>
      <c r="P115" s="18">
        <v>70000</v>
      </c>
      <c r="Q115" s="18">
        <v>0</v>
      </c>
    </row>
    <row r="116" spans="1:17" ht="15.75" customHeight="1" x14ac:dyDescent="0.25">
      <c r="A116" s="21">
        <v>1187</v>
      </c>
      <c r="B116" s="21"/>
      <c r="C116" s="24" t="s">
        <v>245</v>
      </c>
      <c r="D116" s="70"/>
      <c r="E116" s="68"/>
      <c r="F116" s="68"/>
      <c r="G116" s="70"/>
      <c r="H116" s="21"/>
      <c r="I116" s="21"/>
      <c r="J116" s="70"/>
      <c r="K116" s="42"/>
      <c r="L116" s="42"/>
      <c r="M116" s="18"/>
      <c r="N116" s="18"/>
      <c r="O116" s="18"/>
      <c r="P116" s="18"/>
      <c r="Q116" s="18"/>
    </row>
    <row r="117" spans="1:17" x14ac:dyDescent="0.25">
      <c r="A117" s="21">
        <v>1187</v>
      </c>
      <c r="B117" s="21">
        <v>12002</v>
      </c>
      <c r="C117" s="10" t="s">
        <v>414</v>
      </c>
      <c r="D117" s="10" t="s">
        <v>415</v>
      </c>
      <c r="E117" s="20" t="s">
        <v>23</v>
      </c>
      <c r="F117" s="20" t="s">
        <v>30</v>
      </c>
      <c r="G117" s="70" t="s">
        <v>246</v>
      </c>
      <c r="H117" s="21">
        <v>2019</v>
      </c>
      <c r="I117" s="21">
        <v>2029</v>
      </c>
      <c r="J117" s="40" t="s">
        <v>33</v>
      </c>
      <c r="K117" s="42">
        <v>7241344.5</v>
      </c>
      <c r="L117" s="18" t="s">
        <v>54</v>
      </c>
      <c r="M117" s="18">
        <v>2303844.38</v>
      </c>
      <c r="N117" s="18">
        <v>2466914.5</v>
      </c>
      <c r="O117" s="18">
        <v>1357708.7</v>
      </c>
      <c r="P117" s="18">
        <v>823528.2</v>
      </c>
      <c r="Q117" s="18">
        <v>289347.8</v>
      </c>
    </row>
    <row r="118" spans="1:17" x14ac:dyDescent="0.25">
      <c r="A118" s="21">
        <v>1187</v>
      </c>
      <c r="B118" s="21">
        <v>12006</v>
      </c>
      <c r="C118" s="10" t="s">
        <v>416</v>
      </c>
      <c r="D118" s="10" t="s">
        <v>417</v>
      </c>
      <c r="E118" s="20" t="s">
        <v>23</v>
      </c>
      <c r="F118" s="20" t="s">
        <v>30</v>
      </c>
      <c r="G118" s="70" t="s">
        <v>247</v>
      </c>
      <c r="H118" s="21">
        <v>2019</v>
      </c>
      <c r="I118" s="21" t="s">
        <v>61</v>
      </c>
      <c r="J118" s="40" t="s">
        <v>33</v>
      </c>
      <c r="K118" s="42">
        <v>28580.6</v>
      </c>
      <c r="L118" s="18" t="s">
        <v>54</v>
      </c>
      <c r="M118" s="18">
        <v>13067.04</v>
      </c>
      <c r="N118" s="18">
        <v>8029.5</v>
      </c>
      <c r="O118" s="18">
        <v>5538.2</v>
      </c>
      <c r="P118" s="18">
        <v>1945.9</v>
      </c>
      <c r="Q118" s="18">
        <v>0</v>
      </c>
    </row>
    <row r="119" spans="1:17" x14ac:dyDescent="0.25">
      <c r="A119" s="21" t="s">
        <v>248</v>
      </c>
      <c r="B119" s="25">
        <v>12008</v>
      </c>
      <c r="C119" s="10" t="s">
        <v>418</v>
      </c>
      <c r="D119" s="8" t="s">
        <v>419</v>
      </c>
      <c r="E119" s="20" t="s">
        <v>23</v>
      </c>
      <c r="F119" s="20" t="s">
        <v>30</v>
      </c>
      <c r="G119" s="70" t="s">
        <v>249</v>
      </c>
      <c r="H119" s="21">
        <v>2019</v>
      </c>
      <c r="I119" s="22" t="s">
        <v>250</v>
      </c>
      <c r="J119" s="40" t="s">
        <v>33</v>
      </c>
      <c r="K119" s="43">
        <v>3102208</v>
      </c>
      <c r="L119" s="18" t="s">
        <v>54</v>
      </c>
      <c r="M119" s="18">
        <v>124449.92</v>
      </c>
      <c r="N119" s="18">
        <v>115170.9</v>
      </c>
      <c r="O119" s="18">
        <v>74997.2</v>
      </c>
      <c r="P119" s="18">
        <v>53821.5</v>
      </c>
      <c r="Q119" s="18">
        <v>32645.899999999994</v>
      </c>
    </row>
    <row r="120" spans="1:17" x14ac:dyDescent="0.25">
      <c r="A120" s="21" t="s">
        <v>248</v>
      </c>
      <c r="B120" s="25">
        <v>12012</v>
      </c>
      <c r="C120" s="10" t="s">
        <v>420</v>
      </c>
      <c r="D120" s="8" t="s">
        <v>421</v>
      </c>
      <c r="E120" s="20" t="s">
        <v>23</v>
      </c>
      <c r="F120" s="20" t="s">
        <v>30</v>
      </c>
      <c r="G120" s="70" t="s">
        <v>251</v>
      </c>
      <c r="H120" s="21">
        <v>2019</v>
      </c>
      <c r="I120" s="22">
        <v>2027</v>
      </c>
      <c r="J120" s="40" t="s">
        <v>33</v>
      </c>
      <c r="K120" s="43">
        <v>2165625</v>
      </c>
      <c r="L120" s="18" t="s">
        <v>54</v>
      </c>
      <c r="M120" s="18">
        <v>7893.17</v>
      </c>
      <c r="N120" s="18">
        <v>3136.7</v>
      </c>
      <c r="O120" s="18">
        <v>1664.6</v>
      </c>
      <c r="P120" s="18">
        <v>34.97</v>
      </c>
      <c r="Q120" s="18">
        <v>0</v>
      </c>
    </row>
    <row r="121" spans="1:17" x14ac:dyDescent="0.25">
      <c r="A121" s="21">
        <v>1187</v>
      </c>
      <c r="B121" s="21">
        <v>12014</v>
      </c>
      <c r="C121" s="10" t="s">
        <v>422</v>
      </c>
      <c r="D121" s="10" t="s">
        <v>423</v>
      </c>
      <c r="E121" s="20" t="s">
        <v>23</v>
      </c>
      <c r="F121" s="20" t="s">
        <v>30</v>
      </c>
      <c r="G121" s="70" t="s">
        <v>252</v>
      </c>
      <c r="H121" s="21">
        <v>2021</v>
      </c>
      <c r="I121" s="22" t="s">
        <v>253</v>
      </c>
      <c r="J121" s="40" t="s">
        <v>33</v>
      </c>
      <c r="K121" s="18">
        <v>90990202.599999994</v>
      </c>
      <c r="L121" s="18" t="s">
        <v>54</v>
      </c>
      <c r="M121" s="18">
        <v>14521076.07</v>
      </c>
      <c r="N121" s="18">
        <v>12149433.4</v>
      </c>
      <c r="O121" s="18">
        <v>15532282.6</v>
      </c>
      <c r="P121" s="18">
        <v>15065062.300000001</v>
      </c>
      <c r="Q121" s="18">
        <v>11747984.4</v>
      </c>
    </row>
    <row r="122" spans="1:17" x14ac:dyDescent="0.25">
      <c r="A122" s="21">
        <v>1187</v>
      </c>
      <c r="B122" s="21">
        <v>12015</v>
      </c>
      <c r="C122" s="10" t="s">
        <v>424</v>
      </c>
      <c r="D122" s="10" t="s">
        <v>425</v>
      </c>
      <c r="E122" s="20" t="s">
        <v>23</v>
      </c>
      <c r="F122" s="20" t="s">
        <v>30</v>
      </c>
      <c r="G122" s="70" t="s">
        <v>254</v>
      </c>
      <c r="H122" s="21">
        <v>2022</v>
      </c>
      <c r="I122" s="22" t="s">
        <v>234</v>
      </c>
      <c r="J122" s="40" t="s">
        <v>33</v>
      </c>
      <c r="K122" s="18">
        <v>10318219.478</v>
      </c>
      <c r="L122" s="18" t="s">
        <v>54</v>
      </c>
      <c r="M122" s="18">
        <v>2116495.34</v>
      </c>
      <c r="N122" s="18">
        <v>3842426.7</v>
      </c>
      <c r="O122" s="18">
        <v>328988.79999999999</v>
      </c>
      <c r="P122" s="18">
        <v>173750</v>
      </c>
      <c r="Q122" s="18">
        <v>30000</v>
      </c>
    </row>
    <row r="123" spans="1:17" x14ac:dyDescent="0.25">
      <c r="A123" s="21">
        <v>1187</v>
      </c>
      <c r="B123" s="21">
        <v>12016</v>
      </c>
      <c r="C123" s="10" t="s">
        <v>426</v>
      </c>
      <c r="D123" s="10" t="s">
        <v>427</v>
      </c>
      <c r="E123" s="20" t="s">
        <v>23</v>
      </c>
      <c r="F123" s="20" t="s">
        <v>30</v>
      </c>
      <c r="G123" s="70" t="s">
        <v>255</v>
      </c>
      <c r="H123" s="21">
        <v>2023</v>
      </c>
      <c r="I123" s="22">
        <v>2034</v>
      </c>
      <c r="J123" s="40" t="s">
        <v>33</v>
      </c>
      <c r="K123" s="18">
        <v>5448300</v>
      </c>
      <c r="L123" s="18" t="s">
        <v>54</v>
      </c>
      <c r="M123" s="18">
        <v>439964.68</v>
      </c>
      <c r="N123" s="18">
        <v>1470238.1</v>
      </c>
      <c r="O123" s="18">
        <v>1600000</v>
      </c>
      <c r="P123" s="18">
        <v>1400000</v>
      </c>
      <c r="Q123" s="18">
        <v>1100000</v>
      </c>
    </row>
    <row r="124" spans="1:17" x14ac:dyDescent="0.25">
      <c r="A124" s="21" t="s">
        <v>248</v>
      </c>
      <c r="B124" s="25">
        <v>12018</v>
      </c>
      <c r="C124" s="10" t="s">
        <v>256</v>
      </c>
      <c r="D124" s="8" t="s">
        <v>428</v>
      </c>
      <c r="E124" s="20" t="s">
        <v>23</v>
      </c>
      <c r="F124" s="20" t="s">
        <v>30</v>
      </c>
      <c r="G124" s="70" t="s">
        <v>178</v>
      </c>
      <c r="H124" s="21">
        <v>2024</v>
      </c>
      <c r="I124" s="22" t="s">
        <v>250</v>
      </c>
      <c r="J124" s="40" t="s">
        <v>33</v>
      </c>
      <c r="K124" s="11">
        <v>1950600</v>
      </c>
      <c r="L124" s="18" t="s">
        <v>54</v>
      </c>
      <c r="M124" s="18">
        <v>0</v>
      </c>
      <c r="N124" s="18">
        <v>290700</v>
      </c>
      <c r="O124" s="18">
        <v>290700</v>
      </c>
      <c r="P124" s="18">
        <v>487500</v>
      </c>
      <c r="Q124" s="18">
        <v>585000</v>
      </c>
    </row>
    <row r="125" spans="1:17" x14ac:dyDescent="0.25">
      <c r="A125" s="21" t="s">
        <v>248</v>
      </c>
      <c r="B125" s="58">
        <v>12019</v>
      </c>
      <c r="C125" s="10" t="s">
        <v>429</v>
      </c>
      <c r="D125" s="8" t="s">
        <v>430</v>
      </c>
      <c r="E125" s="20" t="s">
        <v>23</v>
      </c>
      <c r="F125" s="20" t="s">
        <v>30</v>
      </c>
      <c r="G125" s="70" t="s">
        <v>257</v>
      </c>
      <c r="H125" s="21">
        <v>2025</v>
      </c>
      <c r="I125" s="21">
        <v>2026</v>
      </c>
      <c r="J125" s="40" t="s">
        <v>33</v>
      </c>
      <c r="K125" s="69">
        <v>175000</v>
      </c>
      <c r="L125" s="18" t="s">
        <v>54</v>
      </c>
      <c r="M125" s="18">
        <v>0</v>
      </c>
      <c r="N125" s="18">
        <v>0</v>
      </c>
      <c r="O125" s="18">
        <v>175000</v>
      </c>
      <c r="P125" s="18">
        <v>0</v>
      </c>
      <c r="Q125" s="18">
        <v>0</v>
      </c>
    </row>
    <row r="126" spans="1:17" x14ac:dyDescent="0.25">
      <c r="A126" s="21" t="s">
        <v>248</v>
      </c>
      <c r="B126" s="58" t="s">
        <v>258</v>
      </c>
      <c r="C126" s="10" t="s">
        <v>431</v>
      </c>
      <c r="D126" s="10" t="s">
        <v>432</v>
      </c>
      <c r="E126" s="20" t="s">
        <v>23</v>
      </c>
      <c r="F126" s="20" t="s">
        <v>30</v>
      </c>
      <c r="G126" s="70" t="s">
        <v>178</v>
      </c>
      <c r="H126" s="21">
        <v>2025</v>
      </c>
      <c r="I126" s="22">
        <v>2034</v>
      </c>
      <c r="J126" s="40" t="s">
        <v>33</v>
      </c>
      <c r="K126" s="11">
        <v>517708.3</v>
      </c>
      <c r="L126" s="18"/>
      <c r="M126" s="18">
        <v>0</v>
      </c>
      <c r="N126" s="18">
        <v>0</v>
      </c>
      <c r="O126" s="18">
        <v>49947.9</v>
      </c>
      <c r="P126" s="18">
        <v>81614.600000000006</v>
      </c>
      <c r="Q126" s="18">
        <v>103281.3</v>
      </c>
    </row>
    <row r="127" spans="1:17" x14ac:dyDescent="0.25">
      <c r="A127" s="21" t="s">
        <v>248</v>
      </c>
      <c r="B127" s="58" t="s">
        <v>259</v>
      </c>
      <c r="C127" s="10" t="s">
        <v>260</v>
      </c>
      <c r="D127" s="10" t="s">
        <v>433</v>
      </c>
      <c r="E127" s="20" t="s">
        <v>23</v>
      </c>
      <c r="F127" s="20" t="s">
        <v>30</v>
      </c>
      <c r="G127" s="70" t="s">
        <v>178</v>
      </c>
      <c r="H127" s="21">
        <v>2025</v>
      </c>
      <c r="I127" s="22">
        <v>2030</v>
      </c>
      <c r="J127" s="40" t="s">
        <v>33</v>
      </c>
      <c r="K127" s="43">
        <v>847000</v>
      </c>
      <c r="L127" s="18"/>
      <c r="M127" s="18">
        <v>0</v>
      </c>
      <c r="N127" s="18">
        <v>0</v>
      </c>
      <c r="O127" s="18">
        <v>198000</v>
      </c>
      <c r="P127" s="18">
        <v>198000</v>
      </c>
      <c r="Q127" s="18">
        <v>198000</v>
      </c>
    </row>
    <row r="128" spans="1:17" x14ac:dyDescent="0.25">
      <c r="A128" s="21" t="s">
        <v>248</v>
      </c>
      <c r="B128" s="58" t="s">
        <v>261</v>
      </c>
      <c r="C128" s="10" t="s">
        <v>434</v>
      </c>
      <c r="D128" s="10" t="s">
        <v>435</v>
      </c>
      <c r="E128" s="20" t="s">
        <v>23</v>
      </c>
      <c r="F128" s="20" t="s">
        <v>30</v>
      </c>
      <c r="G128" s="70" t="s">
        <v>178</v>
      </c>
      <c r="H128" s="21">
        <v>2025</v>
      </c>
      <c r="I128" s="21" t="s">
        <v>253</v>
      </c>
      <c r="J128" s="40" t="s">
        <v>33</v>
      </c>
      <c r="K128" s="43">
        <v>290290</v>
      </c>
      <c r="L128" s="18"/>
      <c r="M128" s="18">
        <v>0</v>
      </c>
      <c r="N128" s="18">
        <v>0</v>
      </c>
      <c r="O128" s="18">
        <v>12540</v>
      </c>
      <c r="P128" s="18">
        <v>57445.7</v>
      </c>
      <c r="Q128" s="18">
        <v>76434.3</v>
      </c>
    </row>
    <row r="129" spans="1:17" x14ac:dyDescent="0.25">
      <c r="A129" s="21" t="s">
        <v>248</v>
      </c>
      <c r="B129" s="58" t="s">
        <v>262</v>
      </c>
      <c r="C129" s="10" t="s">
        <v>436</v>
      </c>
      <c r="D129" s="10" t="s">
        <v>437</v>
      </c>
      <c r="E129" s="20" t="s">
        <v>23</v>
      </c>
      <c r="F129" s="20" t="s">
        <v>30</v>
      </c>
      <c r="G129" s="70" t="s">
        <v>178</v>
      </c>
      <c r="H129" s="21">
        <v>2025</v>
      </c>
      <c r="I129" s="21" t="s">
        <v>190</v>
      </c>
      <c r="J129" s="40" t="s">
        <v>33</v>
      </c>
      <c r="K129" s="42">
        <v>873000</v>
      </c>
      <c r="L129" s="18"/>
      <c r="M129" s="18">
        <v>0</v>
      </c>
      <c r="N129" s="18">
        <v>0</v>
      </c>
      <c r="O129" s="18">
        <v>159600</v>
      </c>
      <c r="P129" s="18">
        <v>263000</v>
      </c>
      <c r="Q129" s="18">
        <v>263000</v>
      </c>
    </row>
    <row r="130" spans="1:17" ht="26.25" customHeight="1" x14ac:dyDescent="0.25">
      <c r="A130" s="21" t="s">
        <v>263</v>
      </c>
      <c r="B130" s="21"/>
      <c r="C130" s="44" t="s">
        <v>264</v>
      </c>
      <c r="D130" s="70"/>
      <c r="E130" s="68"/>
      <c r="F130" s="68"/>
      <c r="G130" s="70"/>
      <c r="H130" s="21"/>
      <c r="I130" s="21"/>
      <c r="J130" s="70"/>
      <c r="K130" s="42"/>
      <c r="L130" s="42"/>
      <c r="M130" s="18">
        <v>0</v>
      </c>
      <c r="N130" s="18">
        <v>0</v>
      </c>
      <c r="O130" s="18">
        <v>0</v>
      </c>
      <c r="P130" s="18">
        <v>0</v>
      </c>
      <c r="Q130" s="18">
        <v>0</v>
      </c>
    </row>
    <row r="131" spans="1:17" x14ac:dyDescent="0.25">
      <c r="A131" s="21" t="s">
        <v>263</v>
      </c>
      <c r="B131" s="21" t="s">
        <v>265</v>
      </c>
      <c r="C131" s="10" t="s">
        <v>266</v>
      </c>
      <c r="D131" s="10" t="s">
        <v>438</v>
      </c>
      <c r="E131" s="68" t="s">
        <v>23</v>
      </c>
      <c r="F131" s="68" t="s">
        <v>24</v>
      </c>
      <c r="G131" s="24" t="s">
        <v>267</v>
      </c>
      <c r="H131" s="22" t="s">
        <v>71</v>
      </c>
      <c r="I131" s="22" t="s">
        <v>65</v>
      </c>
      <c r="J131" s="24" t="s">
        <v>75</v>
      </c>
      <c r="K131" s="18">
        <v>5157.3999999999996</v>
      </c>
      <c r="L131" s="18">
        <v>2117418.5</v>
      </c>
      <c r="M131" s="18">
        <v>0</v>
      </c>
      <c r="N131" s="18">
        <v>0</v>
      </c>
      <c r="O131" s="18">
        <v>195262.80000000002</v>
      </c>
      <c r="P131" s="18">
        <v>195262.80000000002</v>
      </c>
      <c r="Q131" s="18">
        <v>195262.80000000002</v>
      </c>
    </row>
    <row r="132" spans="1:17" x14ac:dyDescent="0.25">
      <c r="A132" s="21" t="s">
        <v>263</v>
      </c>
      <c r="B132" s="21" t="s">
        <v>143</v>
      </c>
      <c r="C132" s="10" t="s">
        <v>439</v>
      </c>
      <c r="D132" s="8" t="s">
        <v>440</v>
      </c>
      <c r="E132" s="20" t="s">
        <v>29</v>
      </c>
      <c r="F132" s="20" t="s">
        <v>24</v>
      </c>
      <c r="G132" s="24" t="s">
        <v>267</v>
      </c>
      <c r="H132" s="22" t="s">
        <v>71</v>
      </c>
      <c r="I132" s="22" t="s">
        <v>65</v>
      </c>
      <c r="J132" s="24" t="s">
        <v>75</v>
      </c>
      <c r="K132" s="30">
        <v>115542.6</v>
      </c>
      <c r="L132" s="18">
        <v>43919289</v>
      </c>
      <c r="M132" s="18">
        <v>0</v>
      </c>
      <c r="N132" s="18">
        <v>5000000</v>
      </c>
      <c r="O132" s="18">
        <v>2704555.1</v>
      </c>
      <c r="P132" s="18">
        <v>7748346</v>
      </c>
      <c r="Q132" s="18">
        <v>20815513</v>
      </c>
    </row>
    <row r="133" spans="1:17" ht="20.25" customHeight="1" x14ac:dyDescent="0.25">
      <c r="A133" s="12" t="s">
        <v>18</v>
      </c>
      <c r="B133" s="31"/>
      <c r="C133" s="13" t="s">
        <v>268</v>
      </c>
      <c r="D133" s="32"/>
      <c r="E133" s="31"/>
      <c r="F133" s="31"/>
      <c r="G133" s="32"/>
      <c r="H133" s="31"/>
      <c r="I133" s="31"/>
      <c r="J133" s="32"/>
      <c r="K133" s="38"/>
      <c r="L133" s="18"/>
      <c r="M133" s="38"/>
      <c r="N133" s="38"/>
      <c r="O133" s="38"/>
      <c r="P133" s="38"/>
      <c r="Q133" s="38"/>
    </row>
    <row r="134" spans="1:17" ht="21" customHeight="1" x14ac:dyDescent="0.25">
      <c r="A134" s="21">
        <v>1189</v>
      </c>
      <c r="B134" s="21"/>
      <c r="C134" s="10" t="s">
        <v>269</v>
      </c>
      <c r="D134" s="8"/>
      <c r="E134" s="20"/>
      <c r="F134" s="20"/>
      <c r="G134" s="24"/>
      <c r="H134" s="22"/>
      <c r="I134" s="22"/>
      <c r="J134" s="24"/>
      <c r="K134" s="30"/>
      <c r="L134" s="18"/>
      <c r="M134" s="18"/>
      <c r="N134" s="18"/>
      <c r="O134" s="18"/>
      <c r="P134" s="18"/>
      <c r="Q134" s="18"/>
    </row>
    <row r="135" spans="1:17" ht="44.25" customHeight="1" x14ac:dyDescent="0.25">
      <c r="A135" s="21" t="s">
        <v>270</v>
      </c>
      <c r="B135" s="21">
        <v>11001</v>
      </c>
      <c r="C135" s="10" t="s">
        <v>453</v>
      </c>
      <c r="D135" s="8" t="s">
        <v>274</v>
      </c>
      <c r="E135" s="20" t="s">
        <v>23</v>
      </c>
      <c r="F135" s="20" t="s">
        <v>24</v>
      </c>
      <c r="G135" s="24" t="s">
        <v>81</v>
      </c>
      <c r="H135" s="22" t="s">
        <v>454</v>
      </c>
      <c r="I135" s="22" t="s">
        <v>32</v>
      </c>
      <c r="J135" s="24" t="s">
        <v>103</v>
      </c>
      <c r="K135" s="30">
        <v>99370.2</v>
      </c>
      <c r="L135" s="18">
        <v>0</v>
      </c>
      <c r="M135" s="18">
        <v>256537.01</v>
      </c>
      <c r="N135" s="18">
        <v>255695.3</v>
      </c>
      <c r="O135" s="18">
        <v>0</v>
      </c>
      <c r="P135" s="18">
        <v>0</v>
      </c>
      <c r="Q135" s="18">
        <v>0</v>
      </c>
    </row>
    <row r="136" spans="1:17" x14ac:dyDescent="0.25">
      <c r="A136" s="21" t="s">
        <v>270</v>
      </c>
      <c r="B136" s="21">
        <v>12001</v>
      </c>
      <c r="C136" s="10" t="s">
        <v>455</v>
      </c>
      <c r="D136" s="8" t="s">
        <v>274</v>
      </c>
      <c r="E136" s="20" t="s">
        <v>29</v>
      </c>
      <c r="F136" s="20" t="s">
        <v>24</v>
      </c>
      <c r="G136" s="24" t="s">
        <v>271</v>
      </c>
      <c r="H136" s="22" t="s">
        <v>454</v>
      </c>
      <c r="I136" s="22" t="s">
        <v>32</v>
      </c>
      <c r="J136" s="24" t="s">
        <v>103</v>
      </c>
      <c r="K136" s="30"/>
      <c r="L136" s="18">
        <v>0</v>
      </c>
      <c r="M136" s="18">
        <v>1058161.6000000001</v>
      </c>
      <c r="N136" s="18">
        <v>1733951</v>
      </c>
      <c r="O136" s="18">
        <v>443954</v>
      </c>
      <c r="P136" s="18">
        <v>0</v>
      </c>
      <c r="Q136" s="18">
        <v>0</v>
      </c>
    </row>
    <row r="137" spans="1:17" x14ac:dyDescent="0.25">
      <c r="A137" s="21" t="s">
        <v>270</v>
      </c>
      <c r="B137" s="21">
        <v>11002</v>
      </c>
      <c r="C137" s="10" t="s">
        <v>272</v>
      </c>
      <c r="D137" s="8" t="s">
        <v>456</v>
      </c>
      <c r="E137" s="20" t="s">
        <v>23</v>
      </c>
      <c r="F137" s="20" t="s">
        <v>24</v>
      </c>
      <c r="G137" s="24" t="s">
        <v>273</v>
      </c>
      <c r="H137" s="22">
        <v>2024</v>
      </c>
      <c r="I137" s="22" t="s">
        <v>234</v>
      </c>
      <c r="J137" s="24" t="s">
        <v>75</v>
      </c>
      <c r="K137" s="30">
        <v>73118.5</v>
      </c>
      <c r="L137" s="18">
        <v>360844.03840000002</v>
      </c>
      <c r="M137" s="18">
        <v>0</v>
      </c>
      <c r="N137" s="18">
        <v>0</v>
      </c>
      <c r="O137" s="18">
        <v>334202.3</v>
      </c>
      <c r="P137" s="18">
        <v>390331.80000000005</v>
      </c>
      <c r="Q137" s="18">
        <v>0</v>
      </c>
    </row>
    <row r="138" spans="1:17" x14ac:dyDescent="0.25">
      <c r="A138" s="21" t="s">
        <v>270</v>
      </c>
      <c r="B138" s="21">
        <v>12003</v>
      </c>
      <c r="C138" s="10" t="s">
        <v>275</v>
      </c>
      <c r="D138" s="8" t="s">
        <v>443</v>
      </c>
      <c r="E138" s="20" t="s">
        <v>29</v>
      </c>
      <c r="F138" s="20" t="s">
        <v>24</v>
      </c>
      <c r="G138" s="24" t="s">
        <v>81</v>
      </c>
      <c r="H138" s="22" t="s">
        <v>204</v>
      </c>
      <c r="I138" s="22" t="s">
        <v>234</v>
      </c>
      <c r="J138" s="24" t="s">
        <v>75</v>
      </c>
      <c r="K138" s="30"/>
      <c r="L138" s="18">
        <v>1837037.9239980029</v>
      </c>
      <c r="M138" s="18">
        <v>12876546.35</v>
      </c>
      <c r="N138" s="18">
        <v>8715166.4000000004</v>
      </c>
      <c r="O138" s="18">
        <v>6939132.0999999996</v>
      </c>
      <c r="P138" s="18">
        <v>1989672.7</v>
      </c>
      <c r="Q138" s="18">
        <v>0</v>
      </c>
    </row>
    <row r="139" spans="1:17" x14ac:dyDescent="0.25">
      <c r="A139" s="21" t="s">
        <v>270</v>
      </c>
      <c r="B139" s="21">
        <v>12004</v>
      </c>
      <c r="C139" s="10" t="s">
        <v>441</v>
      </c>
      <c r="D139" s="8" t="s">
        <v>442</v>
      </c>
      <c r="E139" s="20" t="s">
        <v>29</v>
      </c>
      <c r="F139" s="20" t="s">
        <v>46</v>
      </c>
      <c r="G139" s="24" t="s">
        <v>81</v>
      </c>
      <c r="H139" s="22" t="s">
        <v>32</v>
      </c>
      <c r="I139" s="22" t="s">
        <v>234</v>
      </c>
      <c r="J139" s="24" t="s">
        <v>103</v>
      </c>
      <c r="K139" s="30">
        <v>6326</v>
      </c>
      <c r="L139" s="18">
        <v>870837.26399999997</v>
      </c>
      <c r="M139" s="18">
        <v>0</v>
      </c>
      <c r="N139" s="18">
        <v>0</v>
      </c>
      <c r="O139" s="18">
        <v>857524.1</v>
      </c>
      <c r="P139" s="18">
        <v>839161.7</v>
      </c>
      <c r="Q139" s="18">
        <v>0</v>
      </c>
    </row>
    <row r="140" spans="1:17" x14ac:dyDescent="0.25">
      <c r="A140" s="21">
        <v>1192</v>
      </c>
      <c r="B140" s="21"/>
      <c r="C140" s="10" t="s">
        <v>276</v>
      </c>
      <c r="D140" s="8"/>
      <c r="E140" s="20"/>
      <c r="F140" s="20"/>
      <c r="G140" s="24"/>
      <c r="H140" s="22"/>
      <c r="I140" s="22"/>
      <c r="J140" s="24"/>
      <c r="K140" s="30"/>
      <c r="L140" s="18"/>
      <c r="M140" s="18"/>
      <c r="N140" s="18"/>
      <c r="O140" s="18"/>
      <c r="P140" s="18"/>
      <c r="Q140" s="18"/>
    </row>
    <row r="141" spans="1:17" x14ac:dyDescent="0.25">
      <c r="A141" s="21">
        <v>1192</v>
      </c>
      <c r="B141" s="21">
        <v>11023</v>
      </c>
      <c r="C141" s="10" t="s">
        <v>277</v>
      </c>
      <c r="D141" s="8" t="s">
        <v>278</v>
      </c>
      <c r="E141" s="20" t="s">
        <v>23</v>
      </c>
      <c r="F141" s="20" t="s">
        <v>24</v>
      </c>
      <c r="G141" s="24" t="s">
        <v>279</v>
      </c>
      <c r="H141" s="22" t="s">
        <v>60</v>
      </c>
      <c r="I141" s="22" t="s">
        <v>32</v>
      </c>
      <c r="J141" s="24" t="s">
        <v>75</v>
      </c>
      <c r="K141" s="30">
        <v>5457.6200000000008</v>
      </c>
      <c r="L141" s="18">
        <v>0</v>
      </c>
      <c r="M141" s="18">
        <v>683976.28</v>
      </c>
      <c r="N141" s="18">
        <v>735896.70000000007</v>
      </c>
      <c r="O141" s="18">
        <v>182573.40000000002</v>
      </c>
      <c r="P141" s="18">
        <v>0</v>
      </c>
      <c r="Q141" s="18">
        <v>0</v>
      </c>
    </row>
    <row r="142" spans="1:17" x14ac:dyDescent="0.25">
      <c r="A142" s="21">
        <v>1192</v>
      </c>
      <c r="B142" s="21">
        <v>32006</v>
      </c>
      <c r="C142" s="10" t="s">
        <v>280</v>
      </c>
      <c r="D142" s="8" t="s">
        <v>281</v>
      </c>
      <c r="E142" s="20" t="s">
        <v>29</v>
      </c>
      <c r="F142" s="20" t="s">
        <v>24</v>
      </c>
      <c r="G142" s="24" t="s">
        <v>279</v>
      </c>
      <c r="H142" s="22" t="s">
        <v>60</v>
      </c>
      <c r="I142" s="22" t="s">
        <v>32</v>
      </c>
      <c r="J142" s="24" t="s">
        <v>75</v>
      </c>
      <c r="K142" s="30">
        <v>22778.379999999997</v>
      </c>
      <c r="L142" s="18">
        <v>0</v>
      </c>
      <c r="M142" s="18">
        <v>3841619.69</v>
      </c>
      <c r="N142" s="18">
        <v>3722712</v>
      </c>
      <c r="O142" s="18">
        <v>580763</v>
      </c>
      <c r="P142" s="18">
        <v>0</v>
      </c>
      <c r="Q142" s="18">
        <v>0</v>
      </c>
    </row>
    <row r="143" spans="1:17" x14ac:dyDescent="0.25">
      <c r="A143" s="12" t="s">
        <v>18</v>
      </c>
      <c r="B143" s="31"/>
      <c r="C143" s="13" t="s">
        <v>282</v>
      </c>
      <c r="D143" s="32"/>
      <c r="E143" s="31"/>
      <c r="F143" s="31"/>
      <c r="G143" s="32"/>
      <c r="H143" s="31"/>
      <c r="I143" s="31"/>
      <c r="J143" s="32"/>
      <c r="K143" s="45"/>
      <c r="L143" s="18"/>
      <c r="M143" s="38"/>
      <c r="N143" s="38"/>
      <c r="O143" s="38"/>
      <c r="P143" s="38"/>
      <c r="Q143" s="38"/>
    </row>
    <row r="144" spans="1:17" x14ac:dyDescent="0.25">
      <c r="A144" s="21">
        <v>1011</v>
      </c>
      <c r="B144" s="21"/>
      <c r="C144" s="24" t="s">
        <v>283</v>
      </c>
      <c r="D144" s="70"/>
      <c r="E144" s="68"/>
      <c r="F144" s="68"/>
      <c r="G144" s="70"/>
      <c r="H144" s="21"/>
      <c r="I144" s="21"/>
      <c r="J144" s="70"/>
      <c r="K144" s="42"/>
      <c r="L144" s="42"/>
      <c r="M144" s="18"/>
      <c r="N144" s="18"/>
      <c r="O144" s="18"/>
      <c r="P144" s="18"/>
      <c r="Q144" s="18"/>
    </row>
    <row r="145" spans="1:17" x14ac:dyDescent="0.25">
      <c r="A145" s="22">
        <v>1011</v>
      </c>
      <c r="B145" s="22">
        <v>32001</v>
      </c>
      <c r="C145" s="24" t="s">
        <v>284</v>
      </c>
      <c r="D145" s="24" t="s">
        <v>285</v>
      </c>
      <c r="E145" s="46" t="s">
        <v>29</v>
      </c>
      <c r="F145" s="46" t="s">
        <v>30</v>
      </c>
      <c r="G145" s="24" t="s">
        <v>286</v>
      </c>
      <c r="H145" s="22">
        <v>2025</v>
      </c>
      <c r="I145" s="22">
        <v>2028</v>
      </c>
      <c r="J145" s="55" t="s">
        <v>33</v>
      </c>
      <c r="K145" s="60" t="s">
        <v>287</v>
      </c>
      <c r="L145" s="18">
        <v>0</v>
      </c>
      <c r="M145" s="18">
        <v>0</v>
      </c>
      <c r="N145" s="18">
        <v>74821.600000000006</v>
      </c>
      <c r="O145" s="18">
        <v>206107.1</v>
      </c>
      <c r="P145" s="18">
        <v>1946894.4</v>
      </c>
      <c r="Q145" s="18">
        <v>1297929.6000000001</v>
      </c>
    </row>
    <row r="146" spans="1:17" x14ac:dyDescent="0.25">
      <c r="A146" s="21" t="s">
        <v>288</v>
      </c>
      <c r="B146" s="21"/>
      <c r="C146" s="24" t="s">
        <v>289</v>
      </c>
      <c r="D146" s="70"/>
      <c r="E146" s="68"/>
      <c r="F146" s="68"/>
      <c r="G146" s="70"/>
      <c r="H146" s="21"/>
      <c r="I146" s="21"/>
      <c r="J146" s="70"/>
      <c r="K146" s="42"/>
      <c r="L146" s="42"/>
      <c r="M146" s="18"/>
      <c r="N146" s="18"/>
      <c r="O146" s="18"/>
      <c r="P146" s="18"/>
      <c r="Q146" s="18"/>
    </row>
    <row r="147" spans="1:17" x14ac:dyDescent="0.25">
      <c r="A147" s="22" t="s">
        <v>288</v>
      </c>
      <c r="B147" s="22">
        <v>32007</v>
      </c>
      <c r="C147" s="24" t="s">
        <v>290</v>
      </c>
      <c r="D147" s="24" t="s">
        <v>291</v>
      </c>
      <c r="E147" s="46" t="s">
        <v>29</v>
      </c>
      <c r="F147" s="46" t="s">
        <v>30</v>
      </c>
      <c r="G147" s="24" t="s">
        <v>286</v>
      </c>
      <c r="H147" s="22">
        <v>2024</v>
      </c>
      <c r="I147" s="22">
        <v>2028</v>
      </c>
      <c r="J147" s="55" t="s">
        <v>33</v>
      </c>
      <c r="K147" s="60" t="s">
        <v>287</v>
      </c>
      <c r="L147" s="18">
        <v>0</v>
      </c>
      <c r="M147" s="18">
        <v>159154.76</v>
      </c>
      <c r="N147" s="18">
        <v>1158288</v>
      </c>
      <c r="O147" s="18">
        <v>1499234.3</v>
      </c>
      <c r="P147" s="18">
        <v>2000000</v>
      </c>
      <c r="Q147" s="18">
        <v>7344113.7000000011</v>
      </c>
    </row>
    <row r="148" spans="1:17" x14ac:dyDescent="0.25">
      <c r="A148" s="21" t="s">
        <v>292</v>
      </c>
      <c r="B148" s="21"/>
      <c r="C148" s="24" t="s">
        <v>293</v>
      </c>
      <c r="D148" s="70"/>
      <c r="E148" s="68"/>
      <c r="F148" s="68"/>
      <c r="G148" s="70"/>
      <c r="H148" s="21"/>
      <c r="I148" s="21"/>
      <c r="J148" s="70"/>
      <c r="K148" s="42"/>
      <c r="L148" s="42"/>
      <c r="M148" s="18"/>
      <c r="N148" s="18"/>
      <c r="O148" s="18"/>
      <c r="P148" s="18"/>
      <c r="Q148" s="18"/>
    </row>
    <row r="149" spans="1:17" x14ac:dyDescent="0.25">
      <c r="A149" s="22" t="s">
        <v>292</v>
      </c>
      <c r="B149" s="22">
        <v>32001</v>
      </c>
      <c r="C149" s="24" t="s">
        <v>294</v>
      </c>
      <c r="D149" s="24" t="s">
        <v>295</v>
      </c>
      <c r="E149" s="46" t="s">
        <v>29</v>
      </c>
      <c r="F149" s="46" t="s">
        <v>30</v>
      </c>
      <c r="G149" s="24" t="s">
        <v>286</v>
      </c>
      <c r="H149" s="22">
        <v>2025</v>
      </c>
      <c r="I149" s="22">
        <v>2026</v>
      </c>
      <c r="J149" s="55" t="s">
        <v>33</v>
      </c>
      <c r="K149" s="60">
        <f>SUM(N148:O149)</f>
        <v>1519061</v>
      </c>
      <c r="L149" s="18">
        <v>0</v>
      </c>
      <c r="M149" s="18">
        <v>0</v>
      </c>
      <c r="N149" s="18">
        <v>867840</v>
      </c>
      <c r="O149" s="18">
        <v>651221</v>
      </c>
      <c r="P149" s="18">
        <v>0</v>
      </c>
      <c r="Q149" s="18">
        <v>0</v>
      </c>
    </row>
    <row r="150" spans="1:17" x14ac:dyDescent="0.25">
      <c r="A150" s="21" t="s">
        <v>296</v>
      </c>
      <c r="B150" s="21"/>
      <c r="C150" s="24" t="s">
        <v>297</v>
      </c>
      <c r="D150" s="70"/>
      <c r="E150" s="68"/>
      <c r="F150" s="68"/>
      <c r="G150" s="70"/>
      <c r="H150" s="21"/>
      <c r="I150" s="21"/>
      <c r="J150" s="70"/>
      <c r="K150" s="42"/>
      <c r="L150" s="42"/>
      <c r="M150" s="18"/>
      <c r="N150" s="18"/>
      <c r="O150" s="18"/>
      <c r="P150" s="18"/>
      <c r="Q150" s="18"/>
    </row>
    <row r="151" spans="1:17" x14ac:dyDescent="0.25">
      <c r="A151" s="21" t="s">
        <v>296</v>
      </c>
      <c r="B151" s="21">
        <v>12012</v>
      </c>
      <c r="C151" s="70" t="s">
        <v>298</v>
      </c>
      <c r="D151" s="70" t="s">
        <v>299</v>
      </c>
      <c r="E151" s="68" t="s">
        <v>23</v>
      </c>
      <c r="F151" s="68" t="s">
        <v>30</v>
      </c>
      <c r="G151" s="24" t="s">
        <v>300</v>
      </c>
      <c r="H151" s="21" t="s">
        <v>301</v>
      </c>
      <c r="I151" s="22">
        <v>2026</v>
      </c>
      <c r="J151" s="61"/>
      <c r="K151" s="62"/>
      <c r="L151" s="59"/>
      <c r="M151" s="18">
        <v>10.69</v>
      </c>
      <c r="N151" s="18">
        <v>78</v>
      </c>
      <c r="O151" s="18">
        <v>19.600000000000001</v>
      </c>
      <c r="P151" s="18">
        <v>0</v>
      </c>
      <c r="Q151" s="18">
        <v>0</v>
      </c>
    </row>
    <row r="152" spans="1:17" x14ac:dyDescent="0.25">
      <c r="A152" s="12" t="s">
        <v>18</v>
      </c>
      <c r="B152" s="31"/>
      <c r="C152" s="47" t="s">
        <v>302</v>
      </c>
      <c r="D152" s="32"/>
      <c r="E152" s="31"/>
      <c r="F152" s="31"/>
      <c r="G152" s="32"/>
      <c r="H152" s="31"/>
      <c r="I152" s="31"/>
      <c r="J152" s="32"/>
      <c r="K152" s="38"/>
      <c r="L152" s="18"/>
      <c r="M152" s="38"/>
      <c r="N152" s="38"/>
      <c r="O152" s="38"/>
      <c r="P152" s="38"/>
      <c r="Q152" s="38"/>
    </row>
    <row r="153" spans="1:17" x14ac:dyDescent="0.25">
      <c r="A153" s="21" t="s">
        <v>303</v>
      </c>
      <c r="B153" s="21"/>
      <c r="C153" s="70" t="s">
        <v>444</v>
      </c>
      <c r="D153" s="70"/>
      <c r="E153" s="68"/>
      <c r="F153" s="68"/>
      <c r="G153" s="70"/>
      <c r="H153" s="21"/>
      <c r="I153" s="21"/>
      <c r="J153" s="70"/>
      <c r="K153" s="63"/>
      <c r="L153" s="18"/>
      <c r="M153" s="18"/>
      <c r="N153" s="18"/>
      <c r="O153" s="18"/>
      <c r="P153" s="18"/>
      <c r="Q153" s="18"/>
    </row>
    <row r="154" spans="1:17" x14ac:dyDescent="0.25">
      <c r="A154" s="21" t="s">
        <v>303</v>
      </c>
      <c r="B154" s="25">
        <v>11002</v>
      </c>
      <c r="C154" s="24" t="s">
        <v>304</v>
      </c>
      <c r="D154" s="19" t="s">
        <v>305</v>
      </c>
      <c r="E154" s="20" t="s">
        <v>23</v>
      </c>
      <c r="F154" s="20" t="s">
        <v>46</v>
      </c>
      <c r="G154" s="48" t="s">
        <v>306</v>
      </c>
      <c r="H154" s="21" t="s">
        <v>311</v>
      </c>
      <c r="I154" s="7">
        <v>2028</v>
      </c>
      <c r="J154" s="35" t="s">
        <v>33</v>
      </c>
      <c r="K154" s="30">
        <v>259550.4</v>
      </c>
      <c r="L154" s="18">
        <v>42475</v>
      </c>
      <c r="M154" s="18">
        <v>0</v>
      </c>
      <c r="N154" s="18">
        <v>43007.8</v>
      </c>
      <c r="O154" s="18">
        <v>0</v>
      </c>
      <c r="P154" s="18">
        <v>0</v>
      </c>
      <c r="Q154" s="18">
        <v>51910.100000000006</v>
      </c>
    </row>
    <row r="155" spans="1:17" x14ac:dyDescent="0.25">
      <c r="A155" s="21" t="s">
        <v>303</v>
      </c>
      <c r="B155" s="49">
        <v>32001</v>
      </c>
      <c r="C155" s="24" t="s">
        <v>307</v>
      </c>
      <c r="D155" s="8" t="s">
        <v>308</v>
      </c>
      <c r="E155" s="20" t="s">
        <v>29</v>
      </c>
      <c r="F155" s="20" t="s">
        <v>46</v>
      </c>
      <c r="G155" s="48" t="s">
        <v>306</v>
      </c>
      <c r="H155" s="21" t="s">
        <v>31</v>
      </c>
      <c r="I155" s="7">
        <v>2028</v>
      </c>
      <c r="J155" s="35" t="s">
        <v>33</v>
      </c>
      <c r="K155" s="30">
        <v>3025170.9005999998</v>
      </c>
      <c r="L155" s="18">
        <v>1815102.5404000001</v>
      </c>
      <c r="M155" s="18">
        <v>0</v>
      </c>
      <c r="N155" s="18">
        <v>1094711</v>
      </c>
      <c r="O155" s="18">
        <v>1512585.5</v>
      </c>
      <c r="P155" s="18">
        <v>1588214.8</v>
      </c>
      <c r="Q155" s="18">
        <v>1588214.8</v>
      </c>
    </row>
    <row r="156" spans="1:17" s="92" customFormat="1" x14ac:dyDescent="0.25">
      <c r="A156" s="21" t="s">
        <v>303</v>
      </c>
      <c r="B156" s="21" t="s">
        <v>309</v>
      </c>
      <c r="C156" s="50" t="s">
        <v>445</v>
      </c>
      <c r="D156" s="10" t="s">
        <v>446</v>
      </c>
      <c r="E156" s="20" t="s">
        <v>23</v>
      </c>
      <c r="F156" s="20" t="s">
        <v>46</v>
      </c>
      <c r="G156" s="48" t="s">
        <v>306</v>
      </c>
      <c r="H156" s="21" t="s">
        <v>204</v>
      </c>
      <c r="I156" s="21" t="s">
        <v>61</v>
      </c>
      <c r="J156" s="70" t="s">
        <v>103</v>
      </c>
      <c r="K156" s="64">
        <v>1750000</v>
      </c>
      <c r="L156" s="42">
        <v>700000</v>
      </c>
      <c r="M156" s="42">
        <v>0</v>
      </c>
      <c r="N156" s="42">
        <v>0</v>
      </c>
      <c r="O156" s="42">
        <v>53059.7</v>
      </c>
      <c r="P156" s="42">
        <v>24062.400000000001</v>
      </c>
      <c r="Q156" s="42">
        <v>0</v>
      </c>
    </row>
    <row r="157" spans="1:17" s="92" customFormat="1" x14ac:dyDescent="0.25">
      <c r="A157" s="21" t="s">
        <v>303</v>
      </c>
      <c r="B157" s="21" t="s">
        <v>310</v>
      </c>
      <c r="C157" s="50" t="s">
        <v>447</v>
      </c>
      <c r="D157" s="10" t="s">
        <v>448</v>
      </c>
      <c r="E157" s="20" t="s">
        <v>29</v>
      </c>
      <c r="F157" s="20" t="s">
        <v>46</v>
      </c>
      <c r="G157" s="48" t="s">
        <v>306</v>
      </c>
      <c r="H157" s="21" t="s">
        <v>204</v>
      </c>
      <c r="I157" s="21" t="s">
        <v>61</v>
      </c>
      <c r="J157" s="70" t="s">
        <v>103</v>
      </c>
      <c r="K157" s="64">
        <v>250000</v>
      </c>
      <c r="L157" s="42">
        <v>46000</v>
      </c>
      <c r="M157" s="42">
        <v>0</v>
      </c>
      <c r="N157" s="42">
        <v>0</v>
      </c>
      <c r="O157" s="42">
        <v>502096.9</v>
      </c>
      <c r="P157" s="42">
        <v>373836.6</v>
      </c>
      <c r="Q157" s="42">
        <v>0</v>
      </c>
    </row>
    <row r="158" spans="1:17" x14ac:dyDescent="0.25">
      <c r="A158" s="12" t="s">
        <v>18</v>
      </c>
      <c r="B158" s="31"/>
      <c r="C158" s="47" t="s">
        <v>312</v>
      </c>
      <c r="D158" s="32"/>
      <c r="E158" s="31"/>
      <c r="F158" s="31"/>
      <c r="G158" s="32"/>
      <c r="H158" s="31"/>
      <c r="I158" s="31"/>
      <c r="J158" s="32"/>
      <c r="K158" s="38"/>
      <c r="L158" s="18"/>
      <c r="M158" s="38"/>
      <c r="N158" s="38"/>
      <c r="O158" s="38"/>
      <c r="P158" s="38"/>
      <c r="Q158" s="38"/>
    </row>
    <row r="159" spans="1:17" x14ac:dyDescent="0.25">
      <c r="A159" s="21">
        <v>1143</v>
      </c>
      <c r="B159" s="21"/>
      <c r="C159" s="24" t="s">
        <v>313</v>
      </c>
      <c r="D159" s="70"/>
      <c r="E159" s="68"/>
      <c r="F159" s="68"/>
      <c r="G159" s="70"/>
      <c r="H159" s="21"/>
      <c r="I159" s="21"/>
      <c r="J159" s="70"/>
      <c r="K159" s="65"/>
      <c r="L159" s="42"/>
      <c r="M159" s="18"/>
      <c r="N159" s="18"/>
      <c r="O159" s="18"/>
      <c r="P159" s="18"/>
      <c r="Q159" s="18"/>
    </row>
    <row r="160" spans="1:17" x14ac:dyDescent="0.25">
      <c r="A160" s="21" t="s">
        <v>314</v>
      </c>
      <c r="B160" s="21">
        <v>11005</v>
      </c>
      <c r="C160" s="70" t="s">
        <v>315</v>
      </c>
      <c r="D160" s="70" t="s">
        <v>316</v>
      </c>
      <c r="E160" s="68" t="s">
        <v>23</v>
      </c>
      <c r="F160" s="68" t="s">
        <v>30</v>
      </c>
      <c r="G160" s="70" t="s">
        <v>317</v>
      </c>
      <c r="H160" s="21" t="s">
        <v>230</v>
      </c>
      <c r="I160" s="22" t="s">
        <v>32</v>
      </c>
      <c r="J160" s="70"/>
      <c r="K160" s="66">
        <v>1665100.8</v>
      </c>
      <c r="L160" s="18">
        <v>57928.4</v>
      </c>
      <c r="M160" s="18">
        <v>1547499.78</v>
      </c>
      <c r="N160" s="18">
        <v>59672.600000000006</v>
      </c>
      <c r="O160" s="18">
        <v>57928.400000000009</v>
      </c>
      <c r="P160" s="18">
        <v>0</v>
      </c>
      <c r="Q160" s="18">
        <v>0</v>
      </c>
    </row>
    <row r="161" spans="1:20" x14ac:dyDescent="0.25">
      <c r="A161" s="12" t="s">
        <v>18</v>
      </c>
      <c r="B161" s="51"/>
      <c r="C161" s="47" t="s">
        <v>318</v>
      </c>
      <c r="D161" s="32"/>
      <c r="E161" s="31"/>
      <c r="F161" s="31"/>
      <c r="G161" s="32"/>
      <c r="H161" s="31"/>
      <c r="I161" s="31"/>
      <c r="J161" s="32"/>
      <c r="K161" s="38"/>
      <c r="L161" s="18"/>
      <c r="M161" s="38"/>
      <c r="N161" s="38"/>
      <c r="O161" s="38"/>
      <c r="P161" s="38"/>
      <c r="Q161" s="38"/>
    </row>
    <row r="162" spans="1:20" x14ac:dyDescent="0.25">
      <c r="A162" s="21" t="s">
        <v>319</v>
      </c>
      <c r="B162" s="21"/>
      <c r="C162" s="24" t="s">
        <v>320</v>
      </c>
      <c r="D162" s="70"/>
      <c r="E162" s="68"/>
      <c r="F162" s="68"/>
      <c r="G162" s="70"/>
      <c r="H162" s="21"/>
      <c r="I162" s="21"/>
      <c r="J162" s="70"/>
      <c r="K162" s="42"/>
      <c r="L162" s="42"/>
      <c r="M162" s="18"/>
      <c r="N162" s="18"/>
      <c r="O162" s="18"/>
      <c r="P162" s="18"/>
      <c r="Q162" s="18"/>
    </row>
    <row r="163" spans="1:20" x14ac:dyDescent="0.25">
      <c r="A163" s="21" t="s">
        <v>319</v>
      </c>
      <c r="B163" s="21">
        <v>31006</v>
      </c>
      <c r="C163" s="70" t="s">
        <v>321</v>
      </c>
      <c r="D163" s="70" t="s">
        <v>322</v>
      </c>
      <c r="E163" s="68" t="s">
        <v>29</v>
      </c>
      <c r="F163" s="68" t="s">
        <v>46</v>
      </c>
      <c r="G163" s="70" t="s">
        <v>323</v>
      </c>
      <c r="H163" s="21">
        <v>2023</v>
      </c>
      <c r="I163" s="21">
        <v>2026</v>
      </c>
      <c r="J163" s="70" t="s">
        <v>75</v>
      </c>
      <c r="K163" s="52">
        <v>12624</v>
      </c>
      <c r="L163" s="18">
        <v>0</v>
      </c>
      <c r="M163" s="18">
        <v>947131.69</v>
      </c>
      <c r="N163" s="18">
        <v>1263727.8</v>
      </c>
      <c r="O163" s="18">
        <v>3268357.6</v>
      </c>
      <c r="P163" s="18">
        <v>0</v>
      </c>
      <c r="Q163" s="18">
        <v>0</v>
      </c>
    </row>
    <row r="164" spans="1:20" x14ac:dyDescent="0.25">
      <c r="A164" s="21" t="s">
        <v>319</v>
      </c>
      <c r="B164" s="21">
        <v>31007</v>
      </c>
      <c r="C164" s="70" t="s">
        <v>324</v>
      </c>
      <c r="D164" s="70" t="s">
        <v>325</v>
      </c>
      <c r="E164" s="68" t="s">
        <v>29</v>
      </c>
      <c r="F164" s="68" t="s">
        <v>326</v>
      </c>
      <c r="G164" s="70" t="s">
        <v>323</v>
      </c>
      <c r="H164" s="21">
        <v>2023</v>
      </c>
      <c r="I164" s="21">
        <v>2026</v>
      </c>
      <c r="J164" s="70" t="s">
        <v>75</v>
      </c>
      <c r="K164" s="52">
        <v>12751.515599999999</v>
      </c>
      <c r="L164" s="18">
        <v>0</v>
      </c>
      <c r="M164" s="18">
        <v>210388.28</v>
      </c>
      <c r="N164" s="18">
        <v>910086.5</v>
      </c>
      <c r="O164" s="18">
        <v>3311200.7</v>
      </c>
      <c r="P164" s="18">
        <v>0</v>
      </c>
      <c r="Q164" s="18">
        <v>0</v>
      </c>
    </row>
    <row r="165" spans="1:20" x14ac:dyDescent="0.25">
      <c r="A165" s="21" t="s">
        <v>319</v>
      </c>
      <c r="B165" s="21">
        <v>31009</v>
      </c>
      <c r="C165" s="70" t="s">
        <v>327</v>
      </c>
      <c r="D165" s="70" t="s">
        <v>327</v>
      </c>
      <c r="E165" s="68" t="s">
        <v>29</v>
      </c>
      <c r="F165" s="68" t="s">
        <v>326</v>
      </c>
      <c r="G165" s="70" t="s">
        <v>323</v>
      </c>
      <c r="H165" s="21">
        <v>2025</v>
      </c>
      <c r="I165" s="21">
        <v>2028</v>
      </c>
      <c r="J165" s="70" t="s">
        <v>75</v>
      </c>
      <c r="K165" s="52">
        <v>12000</v>
      </c>
      <c r="L165" s="42">
        <v>4899</v>
      </c>
      <c r="M165" s="18">
        <v>0</v>
      </c>
      <c r="N165" s="18">
        <v>2523060</v>
      </c>
      <c r="O165" s="18">
        <v>1268553.5999999999</v>
      </c>
      <c r="P165" s="18">
        <v>1479979.2</v>
      </c>
      <c r="Q165" s="18">
        <v>677883.39999999991</v>
      </c>
      <c r="S165" s="91"/>
    </row>
    <row r="166" spans="1:20" x14ac:dyDescent="0.25">
      <c r="A166" s="21" t="s">
        <v>319</v>
      </c>
      <c r="B166" s="21">
        <v>31010</v>
      </c>
      <c r="C166" s="70" t="s">
        <v>328</v>
      </c>
      <c r="D166" s="70" t="s">
        <v>328</v>
      </c>
      <c r="E166" s="68" t="s">
        <v>29</v>
      </c>
      <c r="F166" s="68" t="s">
        <v>46</v>
      </c>
      <c r="G166" s="40" t="s">
        <v>323</v>
      </c>
      <c r="H166" s="21">
        <v>2025</v>
      </c>
      <c r="I166" s="21">
        <v>2028</v>
      </c>
      <c r="J166" s="70" t="s">
        <v>75</v>
      </c>
      <c r="K166" s="52">
        <v>2400</v>
      </c>
      <c r="L166" s="42">
        <v>979.8</v>
      </c>
      <c r="M166" s="18">
        <v>0</v>
      </c>
      <c r="N166" s="18">
        <v>504612</v>
      </c>
      <c r="O166" s="18">
        <v>253710.7</v>
      </c>
      <c r="P166" s="18">
        <v>295995.8</v>
      </c>
      <c r="Q166" s="18">
        <v>135576.6</v>
      </c>
      <c r="S166" s="91"/>
      <c r="T166" s="93"/>
    </row>
    <row r="167" spans="1:20" x14ac:dyDescent="0.25">
      <c r="A167" s="21" t="s">
        <v>319</v>
      </c>
      <c r="B167" s="21">
        <v>31011</v>
      </c>
      <c r="C167" s="70" t="s">
        <v>329</v>
      </c>
      <c r="D167" s="70" t="s">
        <v>330</v>
      </c>
      <c r="E167" s="68" t="s">
        <v>29</v>
      </c>
      <c r="F167" s="68" t="s">
        <v>326</v>
      </c>
      <c r="G167" s="40" t="s">
        <v>323</v>
      </c>
      <c r="H167" s="21">
        <v>2026</v>
      </c>
      <c r="I167" s="21">
        <v>2030</v>
      </c>
      <c r="J167" s="70" t="s">
        <v>75</v>
      </c>
      <c r="K167" s="52">
        <v>46800</v>
      </c>
      <c r="L167" s="42">
        <v>46152</v>
      </c>
      <c r="M167" s="18">
        <v>0</v>
      </c>
      <c r="N167" s="18">
        <v>0</v>
      </c>
      <c r="O167" s="18">
        <v>285424.59999999998</v>
      </c>
      <c r="P167" s="18">
        <v>1902830.4000000001</v>
      </c>
      <c r="Q167" s="18">
        <v>1581727.8</v>
      </c>
    </row>
    <row r="168" spans="1:20" x14ac:dyDescent="0.25">
      <c r="A168" s="21" t="s">
        <v>319</v>
      </c>
      <c r="B168" s="21">
        <v>31012</v>
      </c>
      <c r="C168" s="70" t="s">
        <v>331</v>
      </c>
      <c r="D168" s="70" t="s">
        <v>330</v>
      </c>
      <c r="E168" s="68" t="s">
        <v>29</v>
      </c>
      <c r="F168" s="68" t="s">
        <v>46</v>
      </c>
      <c r="G168" s="40" t="s">
        <v>323</v>
      </c>
      <c r="H168" s="21">
        <v>2026</v>
      </c>
      <c r="I168" s="21">
        <v>2030</v>
      </c>
      <c r="J168" s="70" t="s">
        <v>75</v>
      </c>
      <c r="K168" s="52">
        <v>7200</v>
      </c>
      <c r="L168" s="42">
        <v>7106.4</v>
      </c>
      <c r="M168" s="18">
        <v>0</v>
      </c>
      <c r="N168" s="18">
        <v>0</v>
      </c>
      <c r="O168" s="18">
        <v>41228</v>
      </c>
      <c r="P168" s="18">
        <v>380550.8</v>
      </c>
      <c r="Q168" s="18">
        <v>316345.59999999998</v>
      </c>
    </row>
    <row r="169" spans="1:20" x14ac:dyDescent="0.25">
      <c r="A169" s="12" t="s">
        <v>18</v>
      </c>
      <c r="B169" s="51"/>
      <c r="C169" s="47" t="s">
        <v>332</v>
      </c>
      <c r="D169" s="32"/>
      <c r="E169" s="31"/>
      <c r="F169" s="31"/>
      <c r="G169" s="55"/>
      <c r="H169" s="31"/>
      <c r="I169" s="31"/>
      <c r="J169" s="32"/>
      <c r="K169" s="38"/>
      <c r="L169" s="18"/>
      <c r="M169" s="38"/>
      <c r="N169" s="38"/>
      <c r="O169" s="38"/>
      <c r="P169" s="38"/>
      <c r="Q169" s="38"/>
    </row>
    <row r="170" spans="1:20" x14ac:dyDescent="0.25">
      <c r="A170" s="21">
        <v>1042</v>
      </c>
      <c r="B170" s="21"/>
      <c r="C170" s="24" t="s">
        <v>333</v>
      </c>
      <c r="D170" s="70"/>
      <c r="E170" s="68"/>
      <c r="F170" s="68"/>
      <c r="G170" s="40"/>
      <c r="H170" s="21"/>
      <c r="I170" s="21"/>
      <c r="J170" s="70"/>
      <c r="K170" s="42"/>
      <c r="L170" s="42"/>
      <c r="M170" s="18"/>
      <c r="N170" s="18"/>
      <c r="O170" s="18"/>
      <c r="P170" s="18"/>
      <c r="Q170" s="18"/>
    </row>
    <row r="171" spans="1:20" x14ac:dyDescent="0.25">
      <c r="A171" s="21">
        <v>1042</v>
      </c>
      <c r="B171" s="21" t="s">
        <v>334</v>
      </c>
      <c r="C171" s="70" t="s">
        <v>449</v>
      </c>
      <c r="D171" s="70" t="s">
        <v>335</v>
      </c>
      <c r="E171" s="68" t="s">
        <v>23</v>
      </c>
      <c r="F171" s="68" t="s">
        <v>30</v>
      </c>
      <c r="G171" s="40" t="s">
        <v>336</v>
      </c>
      <c r="H171" s="21">
        <v>2023</v>
      </c>
      <c r="I171" s="21">
        <v>2027</v>
      </c>
      <c r="J171" s="70" t="s">
        <v>33</v>
      </c>
      <c r="K171" s="52">
        <v>1206816.3399999999</v>
      </c>
      <c r="L171" s="18">
        <v>43405.4</v>
      </c>
      <c r="M171" s="18">
        <v>528253.92000000004</v>
      </c>
      <c r="N171" s="18">
        <v>434355.8</v>
      </c>
      <c r="O171" s="18">
        <v>152434.9</v>
      </c>
      <c r="P171" s="18">
        <v>43405.4</v>
      </c>
      <c r="Q171" s="18">
        <v>0</v>
      </c>
    </row>
    <row r="172" spans="1:20" x14ac:dyDescent="0.25">
      <c r="A172" s="12" t="s">
        <v>18</v>
      </c>
      <c r="B172" s="51"/>
      <c r="C172" s="47" t="s">
        <v>337</v>
      </c>
      <c r="D172" s="32"/>
      <c r="E172" s="31"/>
      <c r="F172" s="31"/>
      <c r="G172" s="55"/>
      <c r="H172" s="31"/>
      <c r="I172" s="31"/>
      <c r="J172" s="32"/>
      <c r="K172" s="54"/>
      <c r="L172" s="18"/>
      <c r="M172" s="38"/>
      <c r="N172" s="38"/>
      <c r="O172" s="38"/>
      <c r="P172" s="38"/>
      <c r="Q172" s="38"/>
    </row>
    <row r="173" spans="1:20" x14ac:dyDescent="0.25">
      <c r="A173" s="21">
        <v>1016</v>
      </c>
      <c r="B173" s="21"/>
      <c r="C173" s="24" t="s">
        <v>338</v>
      </c>
      <c r="D173" s="70"/>
      <c r="E173" s="68"/>
      <c r="F173" s="68"/>
      <c r="G173" s="40"/>
      <c r="H173" s="21"/>
      <c r="I173" s="21"/>
      <c r="J173" s="70"/>
      <c r="K173" s="67"/>
      <c r="L173" s="42"/>
      <c r="M173" s="18"/>
      <c r="N173" s="18"/>
      <c r="O173" s="18"/>
      <c r="P173" s="18"/>
      <c r="Q173" s="18"/>
    </row>
    <row r="174" spans="1:20" x14ac:dyDescent="0.25">
      <c r="A174" s="21">
        <v>1016</v>
      </c>
      <c r="B174" s="21">
        <v>11006</v>
      </c>
      <c r="C174" s="24" t="s">
        <v>339</v>
      </c>
      <c r="D174" s="70" t="s">
        <v>340</v>
      </c>
      <c r="E174" s="68" t="s">
        <v>23</v>
      </c>
      <c r="F174" s="68" t="s">
        <v>46</v>
      </c>
      <c r="G174" s="40" t="s">
        <v>341</v>
      </c>
      <c r="H174" s="21" t="s">
        <v>342</v>
      </c>
      <c r="I174" s="22" t="s">
        <v>32</v>
      </c>
      <c r="J174" s="70" t="s">
        <v>343</v>
      </c>
      <c r="K174" s="52">
        <v>603.94500000000005</v>
      </c>
      <c r="L174" s="18">
        <v>157.19999999999999</v>
      </c>
      <c r="M174" s="18">
        <v>81279.41</v>
      </c>
      <c r="N174" s="18">
        <v>72244.800000000003</v>
      </c>
      <c r="O174" s="18">
        <v>22953</v>
      </c>
      <c r="P174" s="18">
        <v>0</v>
      </c>
      <c r="Q174" s="18">
        <v>0</v>
      </c>
    </row>
    <row r="175" spans="1:20" x14ac:dyDescent="0.25">
      <c r="A175" s="21">
        <v>1016</v>
      </c>
      <c r="B175" s="21">
        <v>11009</v>
      </c>
      <c r="C175" s="24" t="s">
        <v>344</v>
      </c>
      <c r="D175" s="70" t="s">
        <v>345</v>
      </c>
      <c r="E175" s="68" t="s">
        <v>23</v>
      </c>
      <c r="F175" s="68" t="s">
        <v>46</v>
      </c>
      <c r="G175" s="40" t="s">
        <v>346</v>
      </c>
      <c r="H175" s="21" t="s">
        <v>347</v>
      </c>
      <c r="I175" s="22" t="s">
        <v>234</v>
      </c>
      <c r="J175" s="70" t="s">
        <v>343</v>
      </c>
      <c r="K175" s="52">
        <v>9100</v>
      </c>
      <c r="L175" s="18">
        <v>2220.1</v>
      </c>
      <c r="M175" s="18">
        <v>29486.81</v>
      </c>
      <c r="N175" s="18">
        <v>679572.4</v>
      </c>
      <c r="O175" s="18">
        <v>1948700.1</v>
      </c>
      <c r="P175" s="18">
        <v>719331.7</v>
      </c>
      <c r="Q175" s="18">
        <v>132857.29999999999</v>
      </c>
    </row>
    <row r="176" spans="1:20" x14ac:dyDescent="0.25">
      <c r="A176" s="21">
        <v>1016</v>
      </c>
      <c r="B176" s="21">
        <v>11010</v>
      </c>
      <c r="C176" s="10" t="s">
        <v>450</v>
      </c>
      <c r="D176" s="10" t="s">
        <v>451</v>
      </c>
      <c r="E176" s="68" t="s">
        <v>23</v>
      </c>
      <c r="F176" s="68" t="s">
        <v>46</v>
      </c>
      <c r="G176" s="40" t="s">
        <v>348</v>
      </c>
      <c r="H176" s="21" t="s">
        <v>349</v>
      </c>
      <c r="I176" s="22" t="s">
        <v>234</v>
      </c>
      <c r="J176" s="70" t="s">
        <v>343</v>
      </c>
      <c r="K176" s="52">
        <v>2440.6060000000002</v>
      </c>
      <c r="L176" s="18">
        <v>718.1</v>
      </c>
      <c r="M176" s="18">
        <v>63798.1</v>
      </c>
      <c r="N176" s="18">
        <v>314873</v>
      </c>
      <c r="O176" s="18">
        <v>248485.4</v>
      </c>
      <c r="P176" s="18">
        <v>71124.5</v>
      </c>
      <c r="Q176" s="18">
        <v>114982.3</v>
      </c>
    </row>
    <row r="177" spans="1:17" x14ac:dyDescent="0.25">
      <c r="A177" s="12" t="s">
        <v>18</v>
      </c>
      <c r="B177" s="7"/>
      <c r="C177" s="53" t="s">
        <v>350</v>
      </c>
      <c r="D177" s="8"/>
      <c r="E177" s="7"/>
      <c r="F177" s="7"/>
      <c r="G177" s="8"/>
      <c r="H177" s="7"/>
      <c r="I177" s="7"/>
      <c r="J177" s="8"/>
      <c r="K177" s="54"/>
      <c r="L177" s="69"/>
      <c r="M177" s="54"/>
      <c r="N177" s="54"/>
      <c r="O177" s="54"/>
      <c r="P177" s="54"/>
      <c r="Q177" s="54"/>
    </row>
    <row r="178" spans="1:17" x14ac:dyDescent="0.25">
      <c r="A178" s="21" t="s">
        <v>351</v>
      </c>
      <c r="B178" s="7"/>
      <c r="C178" s="9" t="s">
        <v>352</v>
      </c>
      <c r="D178" s="8"/>
      <c r="E178" s="7"/>
      <c r="F178" s="7"/>
      <c r="G178" s="8"/>
      <c r="H178" s="7"/>
      <c r="I178" s="7"/>
      <c r="J178" s="8"/>
      <c r="K178" s="54"/>
      <c r="L178" s="69"/>
      <c r="M178" s="54"/>
      <c r="N178" s="54"/>
      <c r="O178" s="54"/>
      <c r="P178" s="54"/>
      <c r="Q178" s="54"/>
    </row>
    <row r="179" spans="1:17" x14ac:dyDescent="0.25">
      <c r="A179" s="21" t="s">
        <v>351</v>
      </c>
      <c r="B179" s="21">
        <v>11002</v>
      </c>
      <c r="C179" s="70" t="s">
        <v>353</v>
      </c>
      <c r="D179" s="10" t="s">
        <v>452</v>
      </c>
      <c r="E179" s="68" t="s">
        <v>23</v>
      </c>
      <c r="F179" s="68" t="s">
        <v>46</v>
      </c>
      <c r="G179" s="40" t="s">
        <v>354</v>
      </c>
      <c r="H179" s="21" t="s">
        <v>71</v>
      </c>
      <c r="I179" s="21" t="s">
        <v>32</v>
      </c>
      <c r="J179" s="70" t="s">
        <v>103</v>
      </c>
      <c r="K179" s="42">
        <v>80000</v>
      </c>
      <c r="L179" s="42">
        <v>0</v>
      </c>
      <c r="M179" s="18">
        <v>0</v>
      </c>
      <c r="N179" s="18">
        <v>0</v>
      </c>
      <c r="O179" s="42">
        <v>25523.7</v>
      </c>
      <c r="P179" s="18">
        <v>0</v>
      </c>
      <c r="Q179" s="18">
        <v>0</v>
      </c>
    </row>
  </sheetData>
  <autoFilter ref="E5:Q179"/>
  <mergeCells count="11">
    <mergeCell ref="P1:Q1"/>
    <mergeCell ref="L39:L40"/>
    <mergeCell ref="L72:L74"/>
    <mergeCell ref="A2:Q2"/>
    <mergeCell ref="J72:J74"/>
    <mergeCell ref="K72:K74"/>
    <mergeCell ref="K11:K12"/>
    <mergeCell ref="K13:K14"/>
    <mergeCell ref="K16:K17"/>
    <mergeCell ref="J39:J40"/>
    <mergeCell ref="K39:K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ավարտի 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Arpine Yolchyan</dc:creator>
  <cp:lastModifiedBy>Vladimir Edaryan</cp:lastModifiedBy>
  <dcterms:created xsi:type="dcterms:W3CDTF">2025-09-24T12:53:52Z</dcterms:created>
  <dcterms:modified xsi:type="dcterms:W3CDTF">2025-11-24T13:22:15Z</dcterms:modified>
</cp:coreProperties>
</file>